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Table1!$A$6:$G$1942</definedName>
    <definedName name="_xlnm.Print_Titles" localSheetId="0">Table1!$4:$5</definedName>
    <definedName name="_xlnm.Print_Area" localSheetId="0">Table1!$A$1:$G$1941</definedName>
  </definedNames>
  <calcPr calcId="145621"/>
</workbook>
</file>

<file path=xl/calcChain.xml><?xml version="1.0" encoding="utf-8"?>
<calcChain xmlns="http://schemas.openxmlformats.org/spreadsheetml/2006/main">
  <c r="G189" i="1" l="1"/>
  <c r="G188" i="1" s="1"/>
  <c r="F189" i="1"/>
  <c r="F188" i="1" s="1"/>
  <c r="G186" i="1"/>
  <c r="F186" i="1"/>
  <c r="G184" i="1"/>
  <c r="F184" i="1"/>
  <c r="G183" i="1" l="1"/>
  <c r="F183" i="1"/>
  <c r="G262" i="1" l="1"/>
  <c r="G261" i="1" s="1"/>
  <c r="G260" i="1" s="1"/>
  <c r="G259" i="1" s="1"/>
  <c r="F262" i="1"/>
  <c r="F261" i="1" s="1"/>
  <c r="F260" i="1" s="1"/>
  <c r="F259" i="1" s="1"/>
  <c r="G1616" i="1" l="1"/>
  <c r="G1615" i="1" s="1"/>
  <c r="G1614" i="1" s="1"/>
  <c r="G1613" i="1" s="1"/>
  <c r="G1612" i="1" s="1"/>
  <c r="F1616" i="1"/>
  <c r="F1615" i="1" s="1"/>
  <c r="F1614" i="1" s="1"/>
  <c r="F1613" i="1" s="1"/>
  <c r="F1612" i="1" s="1"/>
  <c r="G1608" i="1"/>
  <c r="F1608" i="1"/>
  <c r="G1181" i="1"/>
  <c r="G1180" i="1" s="1"/>
  <c r="F1181" i="1"/>
  <c r="F1180" i="1" s="1"/>
  <c r="G911" i="1"/>
  <c r="F911" i="1"/>
  <c r="G869" i="1"/>
  <c r="F869" i="1"/>
  <c r="G858" i="1"/>
  <c r="G857" i="1" s="1"/>
  <c r="F858" i="1"/>
  <c r="F857" i="1" s="1"/>
  <c r="G454" i="1"/>
  <c r="G453" i="1" s="1"/>
  <c r="G452" i="1" s="1"/>
  <c r="G171" i="1"/>
  <c r="G170" i="1" s="1"/>
  <c r="F171" i="1"/>
  <c r="F170" i="1" s="1"/>
  <c r="G1939" i="1"/>
  <c r="G1937" i="1"/>
  <c r="G1935" i="1"/>
  <c r="G1929" i="1"/>
  <c r="G1928" i="1" s="1"/>
  <c r="G1927" i="1" s="1"/>
  <c r="G1926" i="1" s="1"/>
  <c r="G1925" i="1" s="1"/>
  <c r="G1924" i="1" s="1"/>
  <c r="F1939" i="1"/>
  <c r="F1937" i="1"/>
  <c r="F1935" i="1"/>
  <c r="F1929" i="1"/>
  <c r="F1928" i="1" s="1"/>
  <c r="F1927" i="1" s="1"/>
  <c r="F1926" i="1" s="1"/>
  <c r="F1925" i="1" s="1"/>
  <c r="F1924" i="1" s="1"/>
  <c r="G1921" i="1"/>
  <c r="G1919" i="1"/>
  <c r="G1917" i="1"/>
  <c r="F1921" i="1"/>
  <c r="F1919" i="1"/>
  <c r="F1917" i="1"/>
  <c r="G1910" i="1"/>
  <c r="G1909" i="1" s="1"/>
  <c r="G1907" i="1"/>
  <c r="G1906" i="1" s="1"/>
  <c r="G1900" i="1"/>
  <c r="F1910" i="1"/>
  <c r="F1909" i="1" s="1"/>
  <c r="F1907" i="1"/>
  <c r="F1906" i="1" s="1"/>
  <c r="G1902" i="1"/>
  <c r="F1902" i="1"/>
  <c r="F1900" i="1"/>
  <c r="G1895" i="1"/>
  <c r="G1893" i="1"/>
  <c r="F1895" i="1"/>
  <c r="F1893" i="1"/>
  <c r="G1887" i="1"/>
  <c r="G1885" i="1"/>
  <c r="F1887" i="1"/>
  <c r="F1885" i="1"/>
  <c r="G1881" i="1"/>
  <c r="G1880" i="1" s="1"/>
  <c r="G1879" i="1" s="1"/>
  <c r="G1878" i="1" s="1"/>
  <c r="F1881" i="1"/>
  <c r="F1880" i="1" s="1"/>
  <c r="F1879" i="1" s="1"/>
  <c r="F1878" i="1" s="1"/>
  <c r="G1873" i="1"/>
  <c r="G1871" i="1"/>
  <c r="F1873" i="1"/>
  <c r="F1871" i="1"/>
  <c r="G1864" i="1"/>
  <c r="G1863" i="1" s="1"/>
  <c r="G1862" i="1" s="1"/>
  <c r="G1861" i="1" s="1"/>
  <c r="G1860" i="1" s="1"/>
  <c r="F1864" i="1"/>
  <c r="F1863" i="1" s="1"/>
  <c r="F1862" i="1" s="1"/>
  <c r="F1861" i="1" s="1"/>
  <c r="F1860" i="1" s="1"/>
  <c r="G1858" i="1"/>
  <c r="G1856" i="1"/>
  <c r="G1854" i="1"/>
  <c r="F1858" i="1"/>
  <c r="F1856" i="1"/>
  <c r="F1854" i="1"/>
  <c r="G1847" i="1"/>
  <c r="G1846" i="1" s="1"/>
  <c r="G1845" i="1" s="1"/>
  <c r="G1844" i="1" s="1"/>
  <c r="G1843" i="1" s="1"/>
  <c r="F1847" i="1"/>
  <c r="F1846" i="1" s="1"/>
  <c r="F1845" i="1" s="1"/>
  <c r="F1844" i="1" s="1"/>
  <c r="F1843" i="1" s="1"/>
  <c r="G1841" i="1"/>
  <c r="G1839" i="1"/>
  <c r="F1841" i="1"/>
  <c r="F1839" i="1"/>
  <c r="G1833" i="1"/>
  <c r="G1832" i="1" s="1"/>
  <c r="G1831" i="1" s="1"/>
  <c r="G1830" i="1" s="1"/>
  <c r="G1829" i="1" s="1"/>
  <c r="F1833" i="1"/>
  <c r="F1832" i="1" s="1"/>
  <c r="F1831" i="1" s="1"/>
  <c r="F1830" i="1" s="1"/>
  <c r="F1829" i="1" s="1"/>
  <c r="G1826" i="1"/>
  <c r="G1825" i="1" s="1"/>
  <c r="G1824" i="1" s="1"/>
  <c r="F1826" i="1"/>
  <c r="F1825" i="1" s="1"/>
  <c r="F1824" i="1" s="1"/>
  <c r="G1822" i="1"/>
  <c r="G1821" i="1" s="1"/>
  <c r="G1820" i="1" s="1"/>
  <c r="F1822" i="1"/>
  <c r="F1821" i="1" s="1"/>
  <c r="F1820" i="1" s="1"/>
  <c r="G1815" i="1"/>
  <c r="G1814" i="1" s="1"/>
  <c r="F1815" i="1"/>
  <c r="F1814" i="1" s="1"/>
  <c r="G1812" i="1"/>
  <c r="G1811" i="1" s="1"/>
  <c r="F1812" i="1"/>
  <c r="F1811" i="1" s="1"/>
  <c r="G1809" i="1"/>
  <c r="G1807" i="1"/>
  <c r="F1809" i="1"/>
  <c r="F1807" i="1"/>
  <c r="G1804" i="1"/>
  <c r="G1803" i="1" s="1"/>
  <c r="G1801" i="1"/>
  <c r="G1800" i="1" s="1"/>
  <c r="F1804" i="1"/>
  <c r="F1803" i="1" s="1"/>
  <c r="F1801" i="1"/>
  <c r="F1800" i="1" s="1"/>
  <c r="G1795" i="1"/>
  <c r="G1794" i="1" s="1"/>
  <c r="G1793" i="1" s="1"/>
  <c r="G1792" i="1" s="1"/>
  <c r="G1791" i="1" s="1"/>
  <c r="F1795" i="1"/>
  <c r="F1794" i="1" s="1"/>
  <c r="F1793" i="1" s="1"/>
  <c r="F1792" i="1" s="1"/>
  <c r="F1791" i="1" s="1"/>
  <c r="G1789" i="1"/>
  <c r="G1787" i="1"/>
  <c r="G1785" i="1"/>
  <c r="F1789" i="1"/>
  <c r="F1787" i="1"/>
  <c r="F1785" i="1"/>
  <c r="G1779" i="1"/>
  <c r="G1778" i="1" s="1"/>
  <c r="G1777" i="1" s="1"/>
  <c r="G1776" i="1" s="1"/>
  <c r="G1775" i="1" s="1"/>
  <c r="G1774" i="1" s="1"/>
  <c r="F1779" i="1"/>
  <c r="F1778" i="1" s="1"/>
  <c r="F1777" i="1" s="1"/>
  <c r="F1776" i="1" s="1"/>
  <c r="F1775" i="1" s="1"/>
  <c r="F1774" i="1" s="1"/>
  <c r="G1771" i="1"/>
  <c r="G1769" i="1"/>
  <c r="F1771" i="1"/>
  <c r="F1769" i="1"/>
  <c r="G1762" i="1"/>
  <c r="G1761" i="1" s="1"/>
  <c r="G1758" i="1"/>
  <c r="G1756" i="1"/>
  <c r="G1754" i="1"/>
  <c r="F1762" i="1"/>
  <c r="F1761" i="1" s="1"/>
  <c r="F1758" i="1"/>
  <c r="F1756" i="1"/>
  <c r="F1754" i="1"/>
  <c r="G1746" i="1"/>
  <c r="G1744" i="1"/>
  <c r="F1746" i="1"/>
  <c r="F1744" i="1"/>
  <c r="G1740" i="1"/>
  <c r="G1739" i="1" s="1"/>
  <c r="G1738" i="1" s="1"/>
  <c r="G1736" i="1"/>
  <c r="G1735" i="1" s="1"/>
  <c r="G1734" i="1" s="1"/>
  <c r="F1740" i="1"/>
  <c r="F1739" i="1" s="1"/>
  <c r="F1738" i="1" s="1"/>
  <c r="F1736" i="1"/>
  <c r="F1735" i="1" s="1"/>
  <c r="F1734" i="1" s="1"/>
  <c r="G1732" i="1"/>
  <c r="G1730" i="1"/>
  <c r="F1732" i="1"/>
  <c r="F1730" i="1"/>
  <c r="G1724" i="1"/>
  <c r="G1722" i="1"/>
  <c r="F1722" i="1"/>
  <c r="G1720" i="1"/>
  <c r="F1724" i="1"/>
  <c r="F1720" i="1"/>
  <c r="G1716" i="1"/>
  <c r="G1715" i="1" s="1"/>
  <c r="G1714" i="1" s="1"/>
  <c r="F1716" i="1"/>
  <c r="F1715" i="1" s="1"/>
  <c r="F1714" i="1" s="1"/>
  <c r="G1712" i="1"/>
  <c r="G1710" i="1"/>
  <c r="F1712" i="1"/>
  <c r="F1710" i="1"/>
  <c r="G1706" i="1"/>
  <c r="G1704" i="1"/>
  <c r="G1702" i="1"/>
  <c r="F1706" i="1"/>
  <c r="F1704" i="1"/>
  <c r="F1702" i="1"/>
  <c r="G1695" i="1"/>
  <c r="G1693" i="1"/>
  <c r="G1689" i="1"/>
  <c r="G1688" i="1" s="1"/>
  <c r="G1687" i="1" s="1"/>
  <c r="F1695" i="1"/>
  <c r="F1693" i="1"/>
  <c r="F1689" i="1"/>
  <c r="F1688" i="1" s="1"/>
  <c r="F1687" i="1" s="1"/>
  <c r="G1683" i="1"/>
  <c r="G1681" i="1"/>
  <c r="F1683" i="1"/>
  <c r="F1681" i="1"/>
  <c r="G1674" i="1"/>
  <c r="G1672" i="1"/>
  <c r="G1670" i="1"/>
  <c r="F1674" i="1"/>
  <c r="F1672" i="1"/>
  <c r="F1670" i="1"/>
  <c r="G1663" i="1"/>
  <c r="G1661" i="1"/>
  <c r="F1663" i="1"/>
  <c r="F1661" i="1"/>
  <c r="G1655" i="1"/>
  <c r="G1654" i="1" s="1"/>
  <c r="G1653" i="1" s="1"/>
  <c r="F1655" i="1"/>
  <c r="F1654" i="1" s="1"/>
  <c r="F1653" i="1" s="1"/>
  <c r="G1651" i="1"/>
  <c r="G1649" i="1"/>
  <c r="F1651" i="1"/>
  <c r="F1649" i="1"/>
  <c r="G1646" i="1"/>
  <c r="F1646" i="1"/>
  <c r="G1643" i="1"/>
  <c r="G1642" i="1" s="1"/>
  <c r="F1643" i="1"/>
  <c r="F1642" i="1" s="1"/>
  <c r="G1639" i="1"/>
  <c r="G1638" i="1" s="1"/>
  <c r="F1639" i="1"/>
  <c r="F1638" i="1" s="1"/>
  <c r="G1636" i="1"/>
  <c r="G1635" i="1" s="1"/>
  <c r="F1636" i="1"/>
  <c r="F1635" i="1" s="1"/>
  <c r="G1633" i="1"/>
  <c r="G1632" i="1" s="1"/>
  <c r="F1633" i="1"/>
  <c r="F1632" i="1" s="1"/>
  <c r="G1630" i="1"/>
  <c r="G1629" i="1" s="1"/>
  <c r="F1630" i="1"/>
  <c r="F1629" i="1" s="1"/>
  <c r="G1627" i="1"/>
  <c r="G1625" i="1"/>
  <c r="G1623" i="1"/>
  <c r="F1627" i="1"/>
  <c r="F1625" i="1"/>
  <c r="F1623" i="1"/>
  <c r="G1610" i="1"/>
  <c r="F1610" i="1"/>
  <c r="G1602" i="1"/>
  <c r="G1601" i="1" s="1"/>
  <c r="G1600" i="1" s="1"/>
  <c r="G1599" i="1" s="1"/>
  <c r="F1602" i="1"/>
  <c r="F1601" i="1" s="1"/>
  <c r="F1600" i="1" s="1"/>
  <c r="F1599" i="1" s="1"/>
  <c r="G1596" i="1"/>
  <c r="G1595" i="1" s="1"/>
  <c r="F1596" i="1"/>
  <c r="F1595" i="1" s="1"/>
  <c r="G1593" i="1"/>
  <c r="G1590" i="1"/>
  <c r="G1588" i="1"/>
  <c r="G1586" i="1"/>
  <c r="F1593" i="1"/>
  <c r="F1590" i="1"/>
  <c r="F1588" i="1"/>
  <c r="F1586" i="1"/>
  <c r="G1580" i="1"/>
  <c r="G1578" i="1"/>
  <c r="F1580" i="1"/>
  <c r="F1578" i="1"/>
  <c r="G1571" i="1"/>
  <c r="G1569" i="1"/>
  <c r="F1571" i="1"/>
  <c r="F1569" i="1"/>
  <c r="G1563" i="1"/>
  <c r="G1562" i="1" s="1"/>
  <c r="G1561" i="1" s="1"/>
  <c r="F1563" i="1"/>
  <c r="F1562" i="1" s="1"/>
  <c r="F1561" i="1" s="1"/>
  <c r="G1559" i="1"/>
  <c r="G1557" i="1"/>
  <c r="F1559" i="1"/>
  <c r="F1557" i="1"/>
  <c r="G1553" i="1"/>
  <c r="G1548" i="1"/>
  <c r="G1546" i="1"/>
  <c r="F1553" i="1"/>
  <c r="F1548" i="1"/>
  <c r="F1546" i="1"/>
  <c r="G1540" i="1"/>
  <c r="G1539" i="1" s="1"/>
  <c r="G1538" i="1" s="1"/>
  <c r="F1540" i="1"/>
  <c r="F1539" i="1" s="1"/>
  <c r="F1538" i="1" s="1"/>
  <c r="G1535" i="1"/>
  <c r="G1533" i="1"/>
  <c r="F1535" i="1"/>
  <c r="F1533" i="1"/>
  <c r="G1526" i="1"/>
  <c r="G1524" i="1"/>
  <c r="F1526" i="1"/>
  <c r="F1524" i="1"/>
  <c r="G1519" i="1"/>
  <c r="G1518" i="1" s="1"/>
  <c r="F1519" i="1"/>
  <c r="F1518" i="1" s="1"/>
  <c r="G1516" i="1"/>
  <c r="G1514" i="1"/>
  <c r="G1512" i="1"/>
  <c r="F1516" i="1"/>
  <c r="F1514" i="1"/>
  <c r="F1512" i="1"/>
  <c r="G1505" i="1"/>
  <c r="G1503" i="1"/>
  <c r="F1505" i="1"/>
  <c r="F1503" i="1"/>
  <c r="G1499" i="1"/>
  <c r="G1495" i="1"/>
  <c r="G1493" i="1"/>
  <c r="F1499" i="1"/>
  <c r="F1495" i="1"/>
  <c r="F1493" i="1"/>
  <c r="G1487" i="1"/>
  <c r="G1486" i="1" s="1"/>
  <c r="G1485" i="1" s="1"/>
  <c r="G1484" i="1" s="1"/>
  <c r="G1483" i="1" s="1"/>
  <c r="F1487" i="1"/>
  <c r="F1486" i="1" s="1"/>
  <c r="F1485" i="1" s="1"/>
  <c r="F1484" i="1" s="1"/>
  <c r="F1483" i="1" s="1"/>
  <c r="G1479" i="1"/>
  <c r="G1478" i="1" s="1"/>
  <c r="G1477" i="1" s="1"/>
  <c r="G1476" i="1" s="1"/>
  <c r="F1479" i="1"/>
  <c r="F1478" i="1" s="1"/>
  <c r="F1477" i="1" s="1"/>
  <c r="F1476" i="1" s="1"/>
  <c r="G1474" i="1"/>
  <c r="G1473" i="1" s="1"/>
  <c r="G1472" i="1" s="1"/>
  <c r="F1474" i="1"/>
  <c r="F1473" i="1" s="1"/>
  <c r="F1472" i="1" s="1"/>
  <c r="G1470" i="1"/>
  <c r="G1468" i="1"/>
  <c r="F1470" i="1"/>
  <c r="F1468" i="1"/>
  <c r="G1465" i="1"/>
  <c r="G1464" i="1" s="1"/>
  <c r="G1461" i="1"/>
  <c r="G1460" i="1" s="1"/>
  <c r="F1465" i="1"/>
  <c r="F1464" i="1" s="1"/>
  <c r="F1461" i="1"/>
  <c r="F1460" i="1" s="1"/>
  <c r="G1457" i="1"/>
  <c r="G1455" i="1"/>
  <c r="F1457" i="1"/>
  <c r="F1455" i="1"/>
  <c r="G1450" i="1"/>
  <c r="G1449" i="1" s="1"/>
  <c r="F1450" i="1"/>
  <c r="F1449" i="1" s="1"/>
  <c r="G1447" i="1"/>
  <c r="G1445" i="1"/>
  <c r="F1447" i="1"/>
  <c r="F1445" i="1"/>
  <c r="G1441" i="1"/>
  <c r="G1440" i="1" s="1"/>
  <c r="G1439" i="1" s="1"/>
  <c r="F1441" i="1"/>
  <c r="F1440" i="1" s="1"/>
  <c r="F1439" i="1" s="1"/>
  <c r="G1435" i="1"/>
  <c r="G1434" i="1" s="1"/>
  <c r="G1433" i="1" s="1"/>
  <c r="F1435" i="1"/>
  <c r="F1434" i="1" s="1"/>
  <c r="F1433" i="1" s="1"/>
  <c r="G1431" i="1"/>
  <c r="G1430" i="1" s="1"/>
  <c r="F1431" i="1"/>
  <c r="F1430" i="1" s="1"/>
  <c r="G1427" i="1"/>
  <c r="G1426" i="1" s="1"/>
  <c r="F1427" i="1"/>
  <c r="F1426" i="1" s="1"/>
  <c r="G1423" i="1"/>
  <c r="G1422" i="1" s="1"/>
  <c r="G1421" i="1" s="1"/>
  <c r="F1423" i="1"/>
  <c r="F1422" i="1" s="1"/>
  <c r="F1421" i="1" s="1"/>
  <c r="G1419" i="1"/>
  <c r="G1418" i="1" s="1"/>
  <c r="F1419" i="1"/>
  <c r="F1418" i="1" s="1"/>
  <c r="G1416" i="1"/>
  <c r="G1415" i="1" s="1"/>
  <c r="F1416" i="1"/>
  <c r="F1415" i="1" s="1"/>
  <c r="G1413" i="1"/>
  <c r="G1412" i="1" s="1"/>
  <c r="F1413" i="1"/>
  <c r="F1412" i="1" s="1"/>
  <c r="G1410" i="1"/>
  <c r="G1408" i="1"/>
  <c r="F1410" i="1"/>
  <c r="F1408" i="1"/>
  <c r="G1405" i="1"/>
  <c r="G1403" i="1"/>
  <c r="G1401" i="1"/>
  <c r="F1405" i="1"/>
  <c r="F1403" i="1"/>
  <c r="F1401" i="1"/>
  <c r="G1396" i="1"/>
  <c r="G1394" i="1"/>
  <c r="F1396" i="1"/>
  <c r="F1394" i="1"/>
  <c r="G1391" i="1"/>
  <c r="G1390" i="1" s="1"/>
  <c r="F1391" i="1"/>
  <c r="F1390" i="1" s="1"/>
  <c r="G1388" i="1"/>
  <c r="G1386" i="1"/>
  <c r="F1388" i="1"/>
  <c r="F1386" i="1"/>
  <c r="G1382" i="1"/>
  <c r="G1381" i="1" s="1"/>
  <c r="G1380" i="1" s="1"/>
  <c r="F1382" i="1"/>
  <c r="F1381" i="1" s="1"/>
  <c r="F1380" i="1" s="1"/>
  <c r="G1378" i="1"/>
  <c r="G1377" i="1" s="1"/>
  <c r="F1378" i="1"/>
  <c r="F1377" i="1" s="1"/>
  <c r="G1375" i="1"/>
  <c r="G1374" i="1" s="1"/>
  <c r="F1375" i="1"/>
  <c r="F1374" i="1" s="1"/>
  <c r="G1372" i="1"/>
  <c r="G1371" i="1" s="1"/>
  <c r="F1372" i="1"/>
  <c r="F1371" i="1" s="1"/>
  <c r="G1369" i="1"/>
  <c r="G1368" i="1" s="1"/>
  <c r="F1369" i="1"/>
  <c r="F1368" i="1" s="1"/>
  <c r="G1366" i="1"/>
  <c r="G1365" i="1" s="1"/>
  <c r="F1366" i="1"/>
  <c r="F1365" i="1" s="1"/>
  <c r="G1363" i="1"/>
  <c r="G1361" i="1"/>
  <c r="F1363" i="1"/>
  <c r="F1361" i="1"/>
  <c r="G1358" i="1"/>
  <c r="G1356" i="1"/>
  <c r="F1358" i="1"/>
  <c r="F1356" i="1"/>
  <c r="G1353" i="1"/>
  <c r="G1350" i="1"/>
  <c r="G1348" i="1"/>
  <c r="F1353" i="1"/>
  <c r="F1350" i="1"/>
  <c r="F1348" i="1"/>
  <c r="G1345" i="1"/>
  <c r="G1344" i="1" s="1"/>
  <c r="F1345" i="1"/>
  <c r="F1344" i="1" s="1"/>
  <c r="G1342" i="1"/>
  <c r="G1341" i="1" s="1"/>
  <c r="F1342" i="1"/>
  <c r="F1341" i="1" s="1"/>
  <c r="G1336" i="1"/>
  <c r="G1335" i="1" s="1"/>
  <c r="G1334" i="1" s="1"/>
  <c r="F1336" i="1"/>
  <c r="F1335" i="1" s="1"/>
  <c r="F1334" i="1" s="1"/>
  <c r="G1332" i="1"/>
  <c r="G1331" i="1" s="1"/>
  <c r="G1330" i="1" s="1"/>
  <c r="F1332" i="1"/>
  <c r="F1331" i="1" s="1"/>
  <c r="F1330" i="1" s="1"/>
  <c r="G1327" i="1"/>
  <c r="G1326" i="1" s="1"/>
  <c r="G1325" i="1" s="1"/>
  <c r="F1327" i="1"/>
  <c r="F1326" i="1" s="1"/>
  <c r="F1325" i="1" s="1"/>
  <c r="G1318" i="1"/>
  <c r="G1317" i="1" s="1"/>
  <c r="F1318" i="1"/>
  <c r="F1317" i="1" s="1"/>
  <c r="G1322" i="1"/>
  <c r="G1321" i="1" s="1"/>
  <c r="G1320" i="1" s="1"/>
  <c r="F1322" i="1"/>
  <c r="F1321" i="1" s="1"/>
  <c r="F1320" i="1" s="1"/>
  <c r="G1315" i="1"/>
  <c r="G1313" i="1"/>
  <c r="G1311" i="1"/>
  <c r="G1309" i="1"/>
  <c r="F1315" i="1"/>
  <c r="F1313" i="1"/>
  <c r="F1311" i="1"/>
  <c r="F1309" i="1"/>
  <c r="G1303" i="1"/>
  <c r="G1302" i="1" s="1"/>
  <c r="G1301" i="1" s="1"/>
  <c r="G1300" i="1" s="1"/>
  <c r="G1299" i="1" s="1"/>
  <c r="F1303" i="1"/>
  <c r="F1302" i="1" s="1"/>
  <c r="F1301" i="1" s="1"/>
  <c r="F1300" i="1" s="1"/>
  <c r="F1299" i="1" s="1"/>
  <c r="G1296" i="1"/>
  <c r="G1294" i="1"/>
  <c r="G1292" i="1"/>
  <c r="G1290" i="1"/>
  <c r="G1288" i="1"/>
  <c r="F1296" i="1"/>
  <c r="F1294" i="1"/>
  <c r="F1292" i="1"/>
  <c r="F1290" i="1"/>
  <c r="F1288" i="1"/>
  <c r="G1281" i="1"/>
  <c r="G1280" i="1" s="1"/>
  <c r="F1281" i="1"/>
  <c r="F1280" i="1" s="1"/>
  <c r="G1278" i="1"/>
  <c r="G1275" i="1"/>
  <c r="G1273" i="1"/>
  <c r="F1278" i="1"/>
  <c r="F1275" i="1"/>
  <c r="F1273" i="1"/>
  <c r="G1267" i="1"/>
  <c r="F1267" i="1"/>
  <c r="G1265" i="1"/>
  <c r="G1263" i="1"/>
  <c r="F1265" i="1"/>
  <c r="F1263" i="1"/>
  <c r="G1255" i="1"/>
  <c r="G1254" i="1" s="1"/>
  <c r="G1253" i="1" s="1"/>
  <c r="G1252" i="1" s="1"/>
  <c r="G1251" i="1" s="1"/>
  <c r="F1255" i="1"/>
  <c r="F1254" i="1" s="1"/>
  <c r="F1253" i="1" s="1"/>
  <c r="F1252" i="1" s="1"/>
  <c r="F1251" i="1" s="1"/>
  <c r="G1249" i="1"/>
  <c r="G1248" i="1" s="1"/>
  <c r="G1246" i="1"/>
  <c r="G1245" i="1" s="1"/>
  <c r="F1249" i="1"/>
  <c r="F1248" i="1" s="1"/>
  <c r="F1246" i="1"/>
  <c r="F1245" i="1" s="1"/>
  <c r="G1243" i="1"/>
  <c r="F1243" i="1"/>
  <c r="G1241" i="1"/>
  <c r="F1241" i="1"/>
  <c r="G1238" i="1"/>
  <c r="F1238" i="1"/>
  <c r="G1236" i="1"/>
  <c r="F1236" i="1"/>
  <c r="G1233" i="1"/>
  <c r="G1231" i="1"/>
  <c r="G1229" i="1"/>
  <c r="F1233" i="1"/>
  <c r="F1231" i="1"/>
  <c r="F1229" i="1"/>
  <c r="G1222" i="1"/>
  <c r="G1221" i="1" s="1"/>
  <c r="F1222" i="1"/>
  <c r="F1221" i="1" s="1"/>
  <c r="G1219" i="1"/>
  <c r="G1217" i="1"/>
  <c r="F1219" i="1"/>
  <c r="F1217" i="1"/>
  <c r="G1210" i="1"/>
  <c r="G1208" i="1"/>
  <c r="G1206" i="1"/>
  <c r="F1210" i="1"/>
  <c r="F1208" i="1"/>
  <c r="F1206" i="1"/>
  <c r="G1203" i="1"/>
  <c r="G1201" i="1"/>
  <c r="G1199" i="1"/>
  <c r="F1203" i="1"/>
  <c r="F1201" i="1"/>
  <c r="F1199" i="1"/>
  <c r="G1192" i="1"/>
  <c r="G1191" i="1" s="1"/>
  <c r="G1190" i="1" s="1"/>
  <c r="G1189" i="1" s="1"/>
  <c r="G1188" i="1" s="1"/>
  <c r="G1187" i="1" s="1"/>
  <c r="F1192" i="1"/>
  <c r="F1191" i="1" s="1"/>
  <c r="F1190" i="1" s="1"/>
  <c r="F1189" i="1" s="1"/>
  <c r="F1188" i="1" s="1"/>
  <c r="F1187" i="1" s="1"/>
  <c r="G1185" i="1"/>
  <c r="G1184" i="1" s="1"/>
  <c r="G1183" i="1" s="1"/>
  <c r="F1185" i="1"/>
  <c r="F1184" i="1" s="1"/>
  <c r="F1183" i="1" s="1"/>
  <c r="G1178" i="1"/>
  <c r="G1177" i="1" s="1"/>
  <c r="F1178" i="1"/>
  <c r="F1177" i="1" s="1"/>
  <c r="G1175" i="1"/>
  <c r="G1174" i="1" s="1"/>
  <c r="F1175" i="1"/>
  <c r="F1174" i="1" s="1"/>
  <c r="G1171" i="1"/>
  <c r="G1169" i="1"/>
  <c r="G1167" i="1"/>
  <c r="F1171" i="1"/>
  <c r="F1169" i="1"/>
  <c r="F1167" i="1"/>
  <c r="G1162" i="1"/>
  <c r="G1160" i="1"/>
  <c r="F1162" i="1"/>
  <c r="F1160" i="1"/>
  <c r="G1157" i="1"/>
  <c r="G1155" i="1"/>
  <c r="G1153" i="1"/>
  <c r="F1157" i="1"/>
  <c r="F1155" i="1"/>
  <c r="F1153" i="1"/>
  <c r="G1148" i="1"/>
  <c r="F1148" i="1"/>
  <c r="G1146" i="1"/>
  <c r="F1146" i="1"/>
  <c r="G1144" i="1"/>
  <c r="F1144" i="1"/>
  <c r="G1139" i="1"/>
  <c r="G1138" i="1" s="1"/>
  <c r="F1139" i="1"/>
  <c r="F1138" i="1" s="1"/>
  <c r="G1136" i="1"/>
  <c r="G1134" i="1"/>
  <c r="F1136" i="1"/>
  <c r="F1134" i="1"/>
  <c r="G1128" i="1"/>
  <c r="G1130" i="1"/>
  <c r="F1130" i="1"/>
  <c r="F1128" i="1"/>
  <c r="G1126" i="1"/>
  <c r="F1126" i="1"/>
  <c r="G1123" i="1"/>
  <c r="F1123" i="1"/>
  <c r="G1121" i="1"/>
  <c r="F1121" i="1"/>
  <c r="G1119" i="1"/>
  <c r="F1119" i="1"/>
  <c r="G1114" i="1"/>
  <c r="F1114" i="1"/>
  <c r="G1112" i="1"/>
  <c r="F1112" i="1"/>
  <c r="G1110" i="1"/>
  <c r="F1110" i="1"/>
  <c r="G1104" i="1"/>
  <c r="G1103" i="1" s="1"/>
  <c r="F1104" i="1"/>
  <c r="F1103" i="1" s="1"/>
  <c r="G1101" i="1"/>
  <c r="G1100" i="1" s="1"/>
  <c r="F1101" i="1"/>
  <c r="F1100" i="1" s="1"/>
  <c r="G1098" i="1"/>
  <c r="G1097" i="1" s="1"/>
  <c r="F1098" i="1"/>
  <c r="F1097" i="1" s="1"/>
  <c r="G1092" i="1"/>
  <c r="G1091" i="1" s="1"/>
  <c r="G1090" i="1" s="1"/>
  <c r="G1089" i="1" s="1"/>
  <c r="G1088" i="1" s="1"/>
  <c r="F1092" i="1"/>
  <c r="F1091" i="1" s="1"/>
  <c r="F1090" i="1" s="1"/>
  <c r="F1089" i="1" s="1"/>
  <c r="F1088" i="1" s="1"/>
  <c r="G1084" i="1"/>
  <c r="G1083" i="1" s="1"/>
  <c r="G1082" i="1" s="1"/>
  <c r="G1081" i="1" s="1"/>
  <c r="G1080" i="1" s="1"/>
  <c r="G1079" i="1" s="1"/>
  <c r="F1084" i="1"/>
  <c r="F1083" i="1" s="1"/>
  <c r="F1082" i="1" s="1"/>
  <c r="F1081" i="1" s="1"/>
  <c r="F1080" i="1" s="1"/>
  <c r="F1079" i="1" s="1"/>
  <c r="G1077" i="1"/>
  <c r="G1076" i="1" s="1"/>
  <c r="G1075" i="1" s="1"/>
  <c r="G1074" i="1" s="1"/>
  <c r="G1073" i="1" s="1"/>
  <c r="G1072" i="1" s="1"/>
  <c r="F1077" i="1"/>
  <c r="F1076" i="1" s="1"/>
  <c r="F1075" i="1" s="1"/>
  <c r="F1074" i="1" s="1"/>
  <c r="F1073" i="1" s="1"/>
  <c r="F1072" i="1" s="1"/>
  <c r="G1070" i="1"/>
  <c r="G1069" i="1" s="1"/>
  <c r="G1068" i="1" s="1"/>
  <c r="G1067" i="1" s="1"/>
  <c r="G1066" i="1" s="1"/>
  <c r="F1070" i="1"/>
  <c r="F1069" i="1" s="1"/>
  <c r="F1068" i="1" s="1"/>
  <c r="F1067" i="1" s="1"/>
  <c r="F1066" i="1" s="1"/>
  <c r="G1064" i="1"/>
  <c r="G1063" i="1" s="1"/>
  <c r="G1062" i="1" s="1"/>
  <c r="G1061" i="1" s="1"/>
  <c r="G1060" i="1" s="1"/>
  <c r="F1064" i="1"/>
  <c r="F1063" i="1" s="1"/>
  <c r="F1062" i="1" s="1"/>
  <c r="F1061" i="1" s="1"/>
  <c r="F1060" i="1" s="1"/>
  <c r="G1057" i="1"/>
  <c r="G1056" i="1" s="1"/>
  <c r="G1055" i="1" s="1"/>
  <c r="G1054" i="1" s="1"/>
  <c r="G1053" i="1" s="1"/>
  <c r="G1052" i="1" s="1"/>
  <c r="F1057" i="1"/>
  <c r="F1056" i="1" s="1"/>
  <c r="F1055" i="1" s="1"/>
  <c r="F1054" i="1" s="1"/>
  <c r="F1053" i="1" s="1"/>
  <c r="F1052" i="1" s="1"/>
  <c r="G1050" i="1"/>
  <c r="G1049" i="1" s="1"/>
  <c r="G1048" i="1" s="1"/>
  <c r="G1047" i="1" s="1"/>
  <c r="G1046" i="1" s="1"/>
  <c r="F1050" i="1"/>
  <c r="F1049" i="1" s="1"/>
  <c r="F1048" i="1" s="1"/>
  <c r="F1047" i="1" s="1"/>
  <c r="F1046" i="1" s="1"/>
  <c r="G1044" i="1"/>
  <c r="G1043" i="1" s="1"/>
  <c r="G1042" i="1" s="1"/>
  <c r="G1041" i="1" s="1"/>
  <c r="G1040" i="1" s="1"/>
  <c r="F1044" i="1"/>
  <c r="F1043" i="1" s="1"/>
  <c r="F1042" i="1" s="1"/>
  <c r="F1041" i="1" s="1"/>
  <c r="F1040" i="1" s="1"/>
  <c r="G1037" i="1"/>
  <c r="G1036" i="1" s="1"/>
  <c r="G1035" i="1" s="1"/>
  <c r="F1037" i="1"/>
  <c r="F1036" i="1" s="1"/>
  <c r="F1035" i="1" s="1"/>
  <c r="G1033" i="1"/>
  <c r="G1032" i="1" s="1"/>
  <c r="G1031" i="1" s="1"/>
  <c r="F1033" i="1"/>
  <c r="F1032" i="1" s="1"/>
  <c r="F1031" i="1" s="1"/>
  <c r="G1029" i="1"/>
  <c r="G1028" i="1" s="1"/>
  <c r="G1027" i="1" s="1"/>
  <c r="F1029" i="1"/>
  <c r="F1028" i="1" s="1"/>
  <c r="F1027" i="1" s="1"/>
  <c r="G1025" i="1"/>
  <c r="G1024" i="1" s="1"/>
  <c r="F1025" i="1"/>
  <c r="F1024" i="1" s="1"/>
  <c r="G1022" i="1"/>
  <c r="G1021" i="1" s="1"/>
  <c r="F1022" i="1"/>
  <c r="F1021" i="1" s="1"/>
  <c r="G1018" i="1"/>
  <c r="G1017" i="1" s="1"/>
  <c r="F1018" i="1"/>
  <c r="F1017" i="1" s="1"/>
  <c r="G1015" i="1"/>
  <c r="F1015" i="1"/>
  <c r="G1013" i="1"/>
  <c r="F1013" i="1"/>
  <c r="G1011" i="1"/>
  <c r="F1011" i="1"/>
  <c r="G1007" i="1"/>
  <c r="F1007" i="1"/>
  <c r="G1005" i="1"/>
  <c r="F1005" i="1"/>
  <c r="G1003" i="1"/>
  <c r="F1003" i="1"/>
  <c r="G1000" i="1"/>
  <c r="G998" i="1"/>
  <c r="F1000" i="1"/>
  <c r="F998" i="1"/>
  <c r="G995" i="1"/>
  <c r="F995" i="1"/>
  <c r="G993" i="1"/>
  <c r="F993" i="1"/>
  <c r="G990" i="1"/>
  <c r="G989" i="1" s="1"/>
  <c r="F990" i="1"/>
  <c r="F989" i="1" s="1"/>
  <c r="G987" i="1"/>
  <c r="G986" i="1" s="1"/>
  <c r="F987" i="1"/>
  <c r="F986" i="1" s="1"/>
  <c r="G984" i="1"/>
  <c r="G983" i="1" s="1"/>
  <c r="F984" i="1"/>
  <c r="F983" i="1" s="1"/>
  <c r="G981" i="1"/>
  <c r="G980" i="1" s="1"/>
  <c r="F981" i="1"/>
  <c r="F980" i="1" s="1"/>
  <c r="G1407" i="1" l="1"/>
  <c r="G1680" i="1"/>
  <c r="G1679" i="1" s="1"/>
  <c r="G1678" i="1" s="1"/>
  <c r="G1677" i="1" s="1"/>
  <c r="F1109" i="1"/>
  <c r="F1108" i="1" s="1"/>
  <c r="F1107" i="1" s="1"/>
  <c r="F1106" i="1" s="1"/>
  <c r="G1133" i="1"/>
  <c r="G1132" i="1" s="1"/>
  <c r="G1934" i="1"/>
  <c r="G1933" i="1" s="1"/>
  <c r="G1932" i="1" s="1"/>
  <c r="G1931" i="1" s="1"/>
  <c r="G1923" i="1" s="1"/>
  <c r="G1002" i="1"/>
  <c r="G1010" i="1"/>
  <c r="G1009" i="1" s="1"/>
  <c r="F1768" i="1"/>
  <c r="F1767" i="1" s="1"/>
  <c r="F1766" i="1" s="1"/>
  <c r="F1765" i="1" s="1"/>
  <c r="F1764" i="1" s="1"/>
  <c r="G1806" i="1"/>
  <c r="G1799" i="1" s="1"/>
  <c r="G1798" i="1" s="1"/>
  <c r="G1797" i="1" s="1"/>
  <c r="F1607" i="1"/>
  <c r="F1606" i="1" s="1"/>
  <c r="F1605" i="1" s="1"/>
  <c r="F1604" i="1" s="1"/>
  <c r="F1598" i="1" s="1"/>
  <c r="G1545" i="1"/>
  <c r="G1577" i="1"/>
  <c r="G1576" i="1" s="1"/>
  <c r="G1575" i="1" s="1"/>
  <c r="G1574" i="1" s="1"/>
  <c r="G1622" i="1"/>
  <c r="G1621" i="1" s="1"/>
  <c r="G1660" i="1"/>
  <c r="G1659" i="1" s="1"/>
  <c r="G1658" i="1" s="1"/>
  <c r="G1657" i="1" s="1"/>
  <c r="F1680" i="1"/>
  <c r="F1679" i="1" s="1"/>
  <c r="F1678" i="1" s="1"/>
  <c r="F1677" i="1" s="1"/>
  <c r="G1692" i="1"/>
  <c r="G1691" i="1" s="1"/>
  <c r="G1686" i="1" s="1"/>
  <c r="G1685" i="1" s="1"/>
  <c r="G1109" i="1"/>
  <c r="G1108" i="1" s="1"/>
  <c r="G1107" i="1" s="1"/>
  <c r="G1106" i="1" s="1"/>
  <c r="G1118" i="1"/>
  <c r="G1143" i="1"/>
  <c r="G1142" i="1" s="1"/>
  <c r="G1141" i="1" s="1"/>
  <c r="G1532" i="1"/>
  <c r="G1531" i="1" s="1"/>
  <c r="G1530" i="1" s="1"/>
  <c r="G1529" i="1" s="1"/>
  <c r="F1125" i="1"/>
  <c r="G1467" i="1"/>
  <c r="G1459" i="1" s="1"/>
  <c r="F1393" i="1"/>
  <c r="G1511" i="1"/>
  <c r="G1510" i="1" s="1"/>
  <c r="F1240" i="1"/>
  <c r="G1701" i="1"/>
  <c r="F1729" i="1"/>
  <c r="G1753" i="1"/>
  <c r="G1752" i="1" s="1"/>
  <c r="G1751" i="1" s="1"/>
  <c r="G1750" i="1" s="1"/>
  <c r="G1749" i="1" s="1"/>
  <c r="G1748" i="1" s="1"/>
  <c r="G1020" i="1"/>
  <c r="G1228" i="1"/>
  <c r="G1240" i="1"/>
  <c r="G1607" i="1"/>
  <c r="G1606" i="1" s="1"/>
  <c r="G1605" i="1" s="1"/>
  <c r="G1604" i="1" s="1"/>
  <c r="G1598" i="1" s="1"/>
  <c r="G1709" i="1"/>
  <c r="G1708" i="1" s="1"/>
  <c r="F1719" i="1"/>
  <c r="F1718" i="1" s="1"/>
  <c r="F1838" i="1"/>
  <c r="F1837" i="1" s="1"/>
  <c r="F1836" i="1" s="1"/>
  <c r="F1835" i="1" s="1"/>
  <c r="F1828" i="1" s="1"/>
  <c r="G1870" i="1"/>
  <c r="G1869" i="1" s="1"/>
  <c r="G1868" i="1" s="1"/>
  <c r="G1867" i="1" s="1"/>
  <c r="G1866" i="1" s="1"/>
  <c r="G1899" i="1"/>
  <c r="G1898" i="1" s="1"/>
  <c r="G1897" i="1" s="1"/>
  <c r="G1039" i="1"/>
  <c r="F1020" i="1"/>
  <c r="F1645" i="1"/>
  <c r="F1641" i="1" s="1"/>
  <c r="G1719" i="1"/>
  <c r="G1718" i="1" s="1"/>
  <c r="G1853" i="1"/>
  <c r="G1852" i="1" s="1"/>
  <c r="G1851" i="1" s="1"/>
  <c r="G1850" i="1" s="1"/>
  <c r="G1849" i="1" s="1"/>
  <c r="G1205" i="1"/>
  <c r="G1308" i="1"/>
  <c r="G1307" i="1" s="1"/>
  <c r="G1306" i="1" s="1"/>
  <c r="G1355" i="1"/>
  <c r="G1360" i="1"/>
  <c r="G1502" i="1"/>
  <c r="G1523" i="1"/>
  <c r="G1522" i="1" s="1"/>
  <c r="G1568" i="1"/>
  <c r="G1567" i="1" s="1"/>
  <c r="G1566" i="1" s="1"/>
  <c r="G1645" i="1"/>
  <c r="G1641" i="1" s="1"/>
  <c r="F1753" i="1"/>
  <c r="F1752" i="1" s="1"/>
  <c r="F1751" i="1" s="1"/>
  <c r="F1750" i="1" s="1"/>
  <c r="F1749" i="1" s="1"/>
  <c r="F1748" i="1" s="1"/>
  <c r="G1768" i="1"/>
  <c r="G1767" i="1" s="1"/>
  <c r="G1766" i="1" s="1"/>
  <c r="G1765" i="1" s="1"/>
  <c r="G1764" i="1" s="1"/>
  <c r="F1784" i="1"/>
  <c r="F1783" i="1" s="1"/>
  <c r="F1782" i="1" s="1"/>
  <c r="G1287" i="1"/>
  <c r="G1286" i="1" s="1"/>
  <c r="G1285" i="1" s="1"/>
  <c r="G1284" i="1" s="1"/>
  <c r="G1393" i="1"/>
  <c r="G1454" i="1"/>
  <c r="G1556" i="1"/>
  <c r="G1669" i="1"/>
  <c r="G1668" i="1" s="1"/>
  <c r="G1667" i="1" s="1"/>
  <c r="G1666" i="1" s="1"/>
  <c r="G1729" i="1"/>
  <c r="G1743" i="1"/>
  <c r="G1742" i="1" s="1"/>
  <c r="F1870" i="1"/>
  <c r="F1869" i="1" s="1"/>
  <c r="F1868" i="1" s="1"/>
  <c r="F1867" i="1" s="1"/>
  <c r="F1866" i="1" s="1"/>
  <c r="G1884" i="1"/>
  <c r="G1883" i="1" s="1"/>
  <c r="G1877" i="1" s="1"/>
  <c r="G1876" i="1" s="1"/>
  <c r="G1892" i="1"/>
  <c r="G1891" i="1" s="1"/>
  <c r="G1890" i="1" s="1"/>
  <c r="F1118" i="1"/>
  <c r="G1152" i="1"/>
  <c r="G1166" i="1"/>
  <c r="G1165" i="1" s="1"/>
  <c r="G1164" i="1" s="1"/>
  <c r="F1228" i="1"/>
  <c r="G1235" i="1"/>
  <c r="G1272" i="1"/>
  <c r="G1271" i="1" s="1"/>
  <c r="G1270" i="1" s="1"/>
  <c r="G1269" i="1" s="1"/>
  <c r="G1347" i="1"/>
  <c r="F1934" i="1"/>
  <c r="F1933" i="1" s="1"/>
  <c r="F1932" i="1" s="1"/>
  <c r="F1931" i="1" s="1"/>
  <c r="F1923" i="1" s="1"/>
  <c r="F997" i="1"/>
  <c r="G1159" i="1"/>
  <c r="G1198" i="1"/>
  <c r="G1216" i="1"/>
  <c r="G1215" i="1" s="1"/>
  <c r="G1214" i="1" s="1"/>
  <c r="G1213" i="1" s="1"/>
  <c r="G1212" i="1" s="1"/>
  <c r="F1355" i="1"/>
  <c r="G1400" i="1"/>
  <c r="G1399" i="1" s="1"/>
  <c r="G1585" i="1"/>
  <c r="G1584" i="1" s="1"/>
  <c r="G1583" i="1" s="1"/>
  <c r="G1582" i="1" s="1"/>
  <c r="F1743" i="1"/>
  <c r="F1742" i="1" s="1"/>
  <c r="F1728" i="1" s="1"/>
  <c r="F1727" i="1" s="1"/>
  <c r="F1726" i="1" s="1"/>
  <c r="G1784" i="1"/>
  <c r="G1783" i="1" s="1"/>
  <c r="G1782" i="1" s="1"/>
  <c r="G1916" i="1"/>
  <c r="G1915" i="1" s="1"/>
  <c r="G1914" i="1" s="1"/>
  <c r="G1913" i="1" s="1"/>
  <c r="G1912" i="1" s="1"/>
  <c r="G992" i="1"/>
  <c r="G1125" i="1"/>
  <c r="F1262" i="1"/>
  <c r="F1261" i="1" s="1"/>
  <c r="F1260" i="1" s="1"/>
  <c r="F1259" i="1" s="1"/>
  <c r="G1838" i="1"/>
  <c r="G1837" i="1" s="1"/>
  <c r="G1836" i="1" s="1"/>
  <c r="G1835" i="1" s="1"/>
  <c r="G1828" i="1" s="1"/>
  <c r="F1916" i="1"/>
  <c r="F1915" i="1" s="1"/>
  <c r="F1914" i="1" s="1"/>
  <c r="F1913" i="1" s="1"/>
  <c r="F1912" i="1" s="1"/>
  <c r="G1905" i="1"/>
  <c r="G1904" i="1" s="1"/>
  <c r="F1905" i="1"/>
  <c r="F1904" i="1" s="1"/>
  <c r="F1899" i="1"/>
  <c r="F1898" i="1" s="1"/>
  <c r="F1897" i="1" s="1"/>
  <c r="F1892" i="1"/>
  <c r="F1891" i="1" s="1"/>
  <c r="F1890" i="1" s="1"/>
  <c r="F1884" i="1"/>
  <c r="F1883" i="1" s="1"/>
  <c r="F1877" i="1" s="1"/>
  <c r="F1876" i="1" s="1"/>
  <c r="F1853" i="1"/>
  <c r="F1852" i="1" s="1"/>
  <c r="F1851" i="1" s="1"/>
  <c r="F1850" i="1" s="1"/>
  <c r="F1849" i="1" s="1"/>
  <c r="G1819" i="1"/>
  <c r="G1818" i="1" s="1"/>
  <c r="G1817" i="1" s="1"/>
  <c r="F1819" i="1"/>
  <c r="F1818" i="1" s="1"/>
  <c r="F1817" i="1" s="1"/>
  <c r="F1806" i="1"/>
  <c r="F1799" i="1" s="1"/>
  <c r="F1798" i="1" s="1"/>
  <c r="F1797" i="1" s="1"/>
  <c r="F1709" i="1"/>
  <c r="F1708" i="1" s="1"/>
  <c r="F1701" i="1"/>
  <c r="F1692" i="1"/>
  <c r="F1691" i="1" s="1"/>
  <c r="F1686" i="1" s="1"/>
  <c r="F1685" i="1" s="1"/>
  <c r="F1669" i="1"/>
  <c r="F1668" i="1" s="1"/>
  <c r="F1667" i="1" s="1"/>
  <c r="F1666" i="1" s="1"/>
  <c r="F1660" i="1"/>
  <c r="F1659" i="1" s="1"/>
  <c r="F1658" i="1" s="1"/>
  <c r="F1657" i="1" s="1"/>
  <c r="F1622" i="1"/>
  <c r="F1621" i="1" s="1"/>
  <c r="F1585" i="1"/>
  <c r="F1584" i="1" s="1"/>
  <c r="F1583" i="1" s="1"/>
  <c r="F1582" i="1" s="1"/>
  <c r="F1577" i="1"/>
  <c r="F1576" i="1" s="1"/>
  <c r="F1575" i="1" s="1"/>
  <c r="F1574" i="1" s="1"/>
  <c r="F1568" i="1"/>
  <c r="F1567" i="1" s="1"/>
  <c r="F1566" i="1" s="1"/>
  <c r="F1556" i="1"/>
  <c r="F1545" i="1"/>
  <c r="F1532" i="1"/>
  <c r="F1531" i="1" s="1"/>
  <c r="F1530" i="1" s="1"/>
  <c r="F1529" i="1" s="1"/>
  <c r="F1523" i="1"/>
  <c r="F1522" i="1" s="1"/>
  <c r="F1511" i="1"/>
  <c r="F1510" i="1" s="1"/>
  <c r="F1502" i="1"/>
  <c r="G1492" i="1"/>
  <c r="F1492" i="1"/>
  <c r="F1467" i="1"/>
  <c r="F1459" i="1" s="1"/>
  <c r="F1454" i="1"/>
  <c r="G1444" i="1"/>
  <c r="G1443" i="1" s="1"/>
  <c r="G1438" i="1" s="1"/>
  <c r="G1437" i="1" s="1"/>
  <c r="F1444" i="1"/>
  <c r="F1443" i="1" s="1"/>
  <c r="F1438" i="1" s="1"/>
  <c r="F1437" i="1" s="1"/>
  <c r="G1425" i="1"/>
  <c r="F1425" i="1"/>
  <c r="F1407" i="1"/>
  <c r="F1400" i="1"/>
  <c r="G1385" i="1"/>
  <c r="F1385" i="1"/>
  <c r="F1360" i="1"/>
  <c r="F1347" i="1"/>
  <c r="G1324" i="1"/>
  <c r="F1324" i="1"/>
  <c r="F1308" i="1"/>
  <c r="F1307" i="1" s="1"/>
  <c r="F1287" i="1"/>
  <c r="F1286" i="1" s="1"/>
  <c r="F1285" i="1" s="1"/>
  <c r="F1284" i="1" s="1"/>
  <c r="F1272" i="1"/>
  <c r="F1271" i="1" s="1"/>
  <c r="F1270" i="1" s="1"/>
  <c r="F1269" i="1" s="1"/>
  <c r="G1262" i="1"/>
  <c r="G1261" i="1" s="1"/>
  <c r="G1260" i="1" s="1"/>
  <c r="G1259" i="1" s="1"/>
  <c r="F1235" i="1"/>
  <c r="F1216" i="1"/>
  <c r="F1215" i="1" s="1"/>
  <c r="F1214" i="1" s="1"/>
  <c r="F1213" i="1" s="1"/>
  <c r="F1212" i="1" s="1"/>
  <c r="F1205" i="1"/>
  <c r="F1198" i="1"/>
  <c r="F1166" i="1"/>
  <c r="F1165" i="1" s="1"/>
  <c r="F1164" i="1" s="1"/>
  <c r="F1159" i="1"/>
  <c r="F1152" i="1"/>
  <c r="F1143" i="1"/>
  <c r="F1142" i="1" s="1"/>
  <c r="F1141" i="1" s="1"/>
  <c r="F1133" i="1"/>
  <c r="F1132" i="1" s="1"/>
  <c r="G1096" i="1"/>
  <c r="G1095" i="1" s="1"/>
  <c r="G1094" i="1" s="1"/>
  <c r="F1096" i="1"/>
  <c r="F1095" i="1" s="1"/>
  <c r="F1094" i="1" s="1"/>
  <c r="G1059" i="1"/>
  <c r="F1059" i="1"/>
  <c r="F1039" i="1"/>
  <c r="F1010" i="1"/>
  <c r="F1009" i="1" s="1"/>
  <c r="F1002" i="1"/>
  <c r="G997" i="1"/>
  <c r="F992" i="1"/>
  <c r="G965" i="1"/>
  <c r="G964" i="1" s="1"/>
  <c r="F965" i="1"/>
  <c r="F964" i="1" s="1"/>
  <c r="G968" i="1"/>
  <c r="G967" i="1" s="1"/>
  <c r="F968" i="1"/>
  <c r="F967" i="1" s="1"/>
  <c r="G974" i="1"/>
  <c r="G973" i="1" s="1"/>
  <c r="G971" i="1"/>
  <c r="F974" i="1"/>
  <c r="F973" i="1" s="1"/>
  <c r="F971" i="1"/>
  <c r="G1544" i="1" l="1"/>
  <c r="G1543" i="1" s="1"/>
  <c r="G1542" i="1" s="1"/>
  <c r="F1384" i="1"/>
  <c r="G1491" i="1"/>
  <c r="G1490" i="1" s="1"/>
  <c r="G1482" i="1" s="1"/>
  <c r="G1676" i="1"/>
  <c r="G1665" i="1" s="1"/>
  <c r="G1384" i="1"/>
  <c r="G1728" i="1"/>
  <c r="G1727" i="1" s="1"/>
  <c r="G1726" i="1" s="1"/>
  <c r="G1700" i="1"/>
  <c r="G1699" i="1" s="1"/>
  <c r="G1698" i="1" s="1"/>
  <c r="G1151" i="1"/>
  <c r="G1150" i="1" s="1"/>
  <c r="G1889" i="1"/>
  <c r="G1875" i="1" s="1"/>
  <c r="G1340" i="1"/>
  <c r="G1339" i="1" s="1"/>
  <c r="G1781" i="1"/>
  <c r="G1773" i="1" s="1"/>
  <c r="G1227" i="1"/>
  <c r="G1226" i="1" s="1"/>
  <c r="G1225" i="1" s="1"/>
  <c r="G1224" i="1" s="1"/>
  <c r="F1117" i="1"/>
  <c r="G1305" i="1"/>
  <c r="F1340" i="1"/>
  <c r="F1339" i="1" s="1"/>
  <c r="F1399" i="1"/>
  <c r="F1398" i="1" s="1"/>
  <c r="F1781" i="1"/>
  <c r="F1773" i="1" s="1"/>
  <c r="G979" i="1"/>
  <c r="G978" i="1" s="1"/>
  <c r="G977" i="1" s="1"/>
  <c r="G976" i="1" s="1"/>
  <c r="F1227" i="1"/>
  <c r="F1226" i="1" s="1"/>
  <c r="F1225" i="1" s="1"/>
  <c r="F1224" i="1" s="1"/>
  <c r="G1117" i="1"/>
  <c r="F1151" i="1"/>
  <c r="F1150" i="1" s="1"/>
  <c r="G1197" i="1"/>
  <c r="G1196" i="1" s="1"/>
  <c r="G1195" i="1" s="1"/>
  <c r="G1194" i="1" s="1"/>
  <c r="F1258" i="1"/>
  <c r="G1453" i="1"/>
  <c r="G1452" i="1" s="1"/>
  <c r="G1258" i="1"/>
  <c r="F1509" i="1"/>
  <c r="F1508" i="1" s="1"/>
  <c r="F1700" i="1"/>
  <c r="F1699" i="1" s="1"/>
  <c r="F1698" i="1" s="1"/>
  <c r="F1697" i="1" s="1"/>
  <c r="F979" i="1"/>
  <c r="F978" i="1" s="1"/>
  <c r="F977" i="1" s="1"/>
  <c r="F976" i="1" s="1"/>
  <c r="F1491" i="1"/>
  <c r="F1490" i="1" s="1"/>
  <c r="F1482" i="1" s="1"/>
  <c r="G1509" i="1"/>
  <c r="G1508" i="1" s="1"/>
  <c r="G1398" i="1"/>
  <c r="G1620" i="1"/>
  <c r="G1619" i="1" s="1"/>
  <c r="G1618" i="1" s="1"/>
  <c r="G1573" i="1" s="1"/>
  <c r="F1889" i="1"/>
  <c r="F1875" i="1" s="1"/>
  <c r="F1197" i="1"/>
  <c r="F1196" i="1" s="1"/>
  <c r="F1195" i="1" s="1"/>
  <c r="F1194" i="1" s="1"/>
  <c r="F1306" i="1"/>
  <c r="F1305" i="1" s="1"/>
  <c r="F1544" i="1"/>
  <c r="F1543" i="1" s="1"/>
  <c r="F1542" i="1" s="1"/>
  <c r="F1676" i="1"/>
  <c r="F1665" i="1" s="1"/>
  <c r="F1620" i="1"/>
  <c r="F1619" i="1" s="1"/>
  <c r="F1618" i="1" s="1"/>
  <c r="F1573" i="1" s="1"/>
  <c r="F1453" i="1"/>
  <c r="F1452" i="1" s="1"/>
  <c r="G963" i="1"/>
  <c r="G962" i="1" s="1"/>
  <c r="G961" i="1" s="1"/>
  <c r="F963" i="1"/>
  <c r="F962" i="1" s="1"/>
  <c r="F961" i="1" s="1"/>
  <c r="G958" i="1"/>
  <c r="G957" i="1" s="1"/>
  <c r="G956" i="1" s="1"/>
  <c r="G955" i="1" s="1"/>
  <c r="G954" i="1" s="1"/>
  <c r="G953" i="1" s="1"/>
  <c r="F958" i="1"/>
  <c r="F957" i="1" s="1"/>
  <c r="F956" i="1" s="1"/>
  <c r="F955" i="1" s="1"/>
  <c r="F954" i="1" s="1"/>
  <c r="F953" i="1" s="1"/>
  <c r="G951" i="1"/>
  <c r="G950" i="1" s="1"/>
  <c r="G949" i="1" s="1"/>
  <c r="G948" i="1" s="1"/>
  <c r="F951" i="1"/>
  <c r="F950" i="1" s="1"/>
  <c r="F949" i="1" s="1"/>
  <c r="F948" i="1" s="1"/>
  <c r="G945" i="1"/>
  <c r="G944" i="1" s="1"/>
  <c r="G943" i="1" s="1"/>
  <c r="F945" i="1"/>
  <c r="F944" i="1" s="1"/>
  <c r="F943" i="1" s="1"/>
  <c r="G941" i="1"/>
  <c r="F941" i="1"/>
  <c r="G939" i="1"/>
  <c r="F939" i="1"/>
  <c r="G937" i="1"/>
  <c r="F937" i="1"/>
  <c r="G933" i="1"/>
  <c r="F933" i="1"/>
  <c r="G931" i="1"/>
  <c r="F931" i="1"/>
  <c r="G928" i="1"/>
  <c r="G927" i="1" s="1"/>
  <c r="F928" i="1"/>
  <c r="F927" i="1" s="1"/>
  <c r="G924" i="1"/>
  <c r="G922" i="1"/>
  <c r="F924" i="1"/>
  <c r="F922" i="1"/>
  <c r="G918" i="1"/>
  <c r="F918" i="1"/>
  <c r="G916" i="1"/>
  <c r="F916" i="1"/>
  <c r="G910" i="1"/>
  <c r="G909" i="1" s="1"/>
  <c r="F910" i="1"/>
  <c r="F909" i="1" s="1"/>
  <c r="G907" i="1"/>
  <c r="G906" i="1" s="1"/>
  <c r="G905" i="1" s="1"/>
  <c r="F907" i="1"/>
  <c r="F906" i="1" s="1"/>
  <c r="F905" i="1" s="1"/>
  <c r="G903" i="1"/>
  <c r="G902" i="1" s="1"/>
  <c r="G901" i="1" s="1"/>
  <c r="F903" i="1"/>
  <c r="F902" i="1" s="1"/>
  <c r="F901" i="1" s="1"/>
  <c r="G899" i="1"/>
  <c r="G898" i="1" s="1"/>
  <c r="F899" i="1"/>
  <c r="F898" i="1" s="1"/>
  <c r="G896" i="1"/>
  <c r="G895" i="1" s="1"/>
  <c r="F896" i="1"/>
  <c r="F895" i="1" s="1"/>
  <c r="G892" i="1"/>
  <c r="G891" i="1" s="1"/>
  <c r="G890" i="1" s="1"/>
  <c r="F892" i="1"/>
  <c r="F891" i="1" s="1"/>
  <c r="F890" i="1" s="1"/>
  <c r="G886" i="1"/>
  <c r="G885" i="1" s="1"/>
  <c r="F886" i="1"/>
  <c r="F885" i="1" s="1"/>
  <c r="G883" i="1"/>
  <c r="G882" i="1" s="1"/>
  <c r="F883" i="1"/>
  <c r="F882" i="1" s="1"/>
  <c r="G879" i="1"/>
  <c r="G878" i="1" s="1"/>
  <c r="F879" i="1"/>
  <c r="F878" i="1" s="1"/>
  <c r="G875" i="1"/>
  <c r="G874" i="1" s="1"/>
  <c r="F875" i="1"/>
  <c r="F874" i="1" s="1"/>
  <c r="G868" i="1"/>
  <c r="G867" i="1" s="1"/>
  <c r="F868" i="1"/>
  <c r="F867" i="1" s="1"/>
  <c r="G865" i="1"/>
  <c r="G864" i="1" s="1"/>
  <c r="G863" i="1" s="1"/>
  <c r="F865" i="1"/>
  <c r="F864" i="1" s="1"/>
  <c r="F863" i="1" s="1"/>
  <c r="G861" i="1"/>
  <c r="G860" i="1" s="1"/>
  <c r="G856" i="1" s="1"/>
  <c r="F861" i="1"/>
  <c r="F860" i="1" s="1"/>
  <c r="F856" i="1" s="1"/>
  <c r="G854" i="1"/>
  <c r="G853" i="1" s="1"/>
  <c r="F854" i="1"/>
  <c r="F853" i="1" s="1"/>
  <c r="G851" i="1"/>
  <c r="G850" i="1" s="1"/>
  <c r="F851" i="1"/>
  <c r="F850" i="1" s="1"/>
  <c r="G848" i="1"/>
  <c r="G847" i="1" s="1"/>
  <c r="F848" i="1"/>
  <c r="F847" i="1" s="1"/>
  <c r="G845" i="1"/>
  <c r="F845" i="1"/>
  <c r="G843" i="1"/>
  <c r="F843" i="1"/>
  <c r="G841" i="1"/>
  <c r="F841" i="1"/>
  <c r="G839" i="1"/>
  <c r="F839" i="1"/>
  <c r="G833" i="1"/>
  <c r="G832" i="1" s="1"/>
  <c r="F833" i="1"/>
  <c r="F832" i="1" s="1"/>
  <c r="G830" i="1"/>
  <c r="G829" i="1" s="1"/>
  <c r="F830" i="1"/>
  <c r="F829" i="1" s="1"/>
  <c r="G827" i="1"/>
  <c r="F827" i="1"/>
  <c r="G825" i="1"/>
  <c r="F825" i="1"/>
  <c r="G823" i="1"/>
  <c r="F823" i="1"/>
  <c r="G816" i="1"/>
  <c r="G814" i="1"/>
  <c r="F816" i="1"/>
  <c r="F814" i="1"/>
  <c r="G808" i="1"/>
  <c r="G807" i="1" s="1"/>
  <c r="G806" i="1" s="1"/>
  <c r="G805" i="1" s="1"/>
  <c r="G804" i="1" s="1"/>
  <c r="F808" i="1"/>
  <c r="F807" i="1" s="1"/>
  <c r="F806" i="1" s="1"/>
  <c r="F805" i="1" s="1"/>
  <c r="F804" i="1" s="1"/>
  <c r="G802" i="1"/>
  <c r="G801" i="1" s="1"/>
  <c r="G800" i="1" s="1"/>
  <c r="G799" i="1" s="1"/>
  <c r="G798" i="1" s="1"/>
  <c r="F802" i="1"/>
  <c r="F801" i="1" s="1"/>
  <c r="F800" i="1" s="1"/>
  <c r="F799" i="1" s="1"/>
  <c r="F798" i="1" s="1"/>
  <c r="G793" i="1"/>
  <c r="G792" i="1" s="1"/>
  <c r="G791" i="1" s="1"/>
  <c r="F793" i="1"/>
  <c r="F792" i="1" s="1"/>
  <c r="F791" i="1" s="1"/>
  <c r="G789" i="1"/>
  <c r="G788" i="1" s="1"/>
  <c r="G787" i="1" s="1"/>
  <c r="F789" i="1"/>
  <c r="F788" i="1" s="1"/>
  <c r="F787" i="1" s="1"/>
  <c r="G785" i="1"/>
  <c r="G784" i="1" s="1"/>
  <c r="F785" i="1"/>
  <c r="F784" i="1" s="1"/>
  <c r="G782" i="1"/>
  <c r="F782" i="1"/>
  <c r="G780" i="1"/>
  <c r="F780" i="1"/>
  <c r="G776" i="1"/>
  <c r="G775" i="1" s="1"/>
  <c r="F776" i="1"/>
  <c r="F775" i="1" s="1"/>
  <c r="G773" i="1"/>
  <c r="G772" i="1" s="1"/>
  <c r="F773" i="1"/>
  <c r="F772" i="1" s="1"/>
  <c r="G770" i="1"/>
  <c r="G769" i="1" s="1"/>
  <c r="F770" i="1"/>
  <c r="F769" i="1" s="1"/>
  <c r="G766" i="1"/>
  <c r="G765" i="1" s="1"/>
  <c r="G764" i="1" s="1"/>
  <c r="F766" i="1"/>
  <c r="F765" i="1" s="1"/>
  <c r="F764" i="1" s="1"/>
  <c r="G761" i="1"/>
  <c r="G759" i="1"/>
  <c r="F761" i="1"/>
  <c r="F759" i="1"/>
  <c r="G756" i="1"/>
  <c r="G755" i="1" s="1"/>
  <c r="F756" i="1"/>
  <c r="F755" i="1" s="1"/>
  <c r="G753" i="1"/>
  <c r="G752" i="1" s="1"/>
  <c r="F753" i="1"/>
  <c r="F752" i="1" s="1"/>
  <c r="G750" i="1"/>
  <c r="G749" i="1" s="1"/>
  <c r="F750" i="1"/>
  <c r="F749" i="1" s="1"/>
  <c r="G747" i="1"/>
  <c r="G746" i="1" s="1"/>
  <c r="F747" i="1"/>
  <c r="F746" i="1" s="1"/>
  <c r="G744" i="1"/>
  <c r="G742" i="1"/>
  <c r="F744" i="1"/>
  <c r="F742" i="1"/>
  <c r="G738" i="1"/>
  <c r="G737" i="1" s="1"/>
  <c r="F738" i="1"/>
  <c r="F737" i="1" s="1"/>
  <c r="G735" i="1"/>
  <c r="G733" i="1"/>
  <c r="F735" i="1"/>
  <c r="F733" i="1"/>
  <c r="G727" i="1"/>
  <c r="G726" i="1" s="1"/>
  <c r="G725" i="1" s="1"/>
  <c r="G724" i="1" s="1"/>
  <c r="G723" i="1" s="1"/>
  <c r="F727" i="1"/>
  <c r="F726" i="1" s="1"/>
  <c r="F725" i="1" s="1"/>
  <c r="F724" i="1" s="1"/>
  <c r="F723" i="1" s="1"/>
  <c r="G720" i="1"/>
  <c r="G719" i="1" s="1"/>
  <c r="F720" i="1"/>
  <c r="F719" i="1" s="1"/>
  <c r="G717" i="1"/>
  <c r="G716" i="1" s="1"/>
  <c r="F717" i="1"/>
  <c r="F716" i="1" s="1"/>
  <c r="G714" i="1"/>
  <c r="G712" i="1"/>
  <c r="F714" i="1"/>
  <c r="F712" i="1"/>
  <c r="G706" i="1"/>
  <c r="G705" i="1" s="1"/>
  <c r="F706" i="1"/>
  <c r="F705" i="1" s="1"/>
  <c r="G703" i="1"/>
  <c r="G702" i="1" s="1"/>
  <c r="F703" i="1"/>
  <c r="F702" i="1" s="1"/>
  <c r="G699" i="1"/>
  <c r="G698" i="1" s="1"/>
  <c r="F699" i="1"/>
  <c r="F698" i="1" s="1"/>
  <c r="G696" i="1"/>
  <c r="G695" i="1" s="1"/>
  <c r="F696" i="1"/>
  <c r="F695" i="1" s="1"/>
  <c r="G693" i="1"/>
  <c r="F693" i="1"/>
  <c r="G691" i="1"/>
  <c r="F691" i="1"/>
  <c r="G688" i="1"/>
  <c r="G687" i="1" s="1"/>
  <c r="F688" i="1"/>
  <c r="F687" i="1" s="1"/>
  <c r="G685" i="1"/>
  <c r="G684" i="1" s="1"/>
  <c r="F685" i="1"/>
  <c r="F684" i="1" s="1"/>
  <c r="G676" i="1"/>
  <c r="G674" i="1"/>
  <c r="F676" i="1"/>
  <c r="F674" i="1"/>
  <c r="G670" i="1"/>
  <c r="G669" i="1" s="1"/>
  <c r="F670" i="1"/>
  <c r="F669" i="1" s="1"/>
  <c r="G667" i="1"/>
  <c r="G666" i="1" s="1"/>
  <c r="F667" i="1"/>
  <c r="F666" i="1" s="1"/>
  <c r="G664" i="1"/>
  <c r="G663" i="1" s="1"/>
  <c r="F664" i="1"/>
  <c r="F663" i="1" s="1"/>
  <c r="G661" i="1"/>
  <c r="G660" i="1" s="1"/>
  <c r="F661" i="1"/>
  <c r="F660" i="1" s="1"/>
  <c r="G658" i="1"/>
  <c r="G656" i="1"/>
  <c r="F658" i="1"/>
  <c r="F656" i="1"/>
  <c r="G653" i="1"/>
  <c r="G651" i="1"/>
  <c r="F653" i="1"/>
  <c r="F651" i="1"/>
  <c r="G648" i="1"/>
  <c r="G646" i="1"/>
  <c r="F648" i="1"/>
  <c r="F646" i="1"/>
  <c r="G642" i="1"/>
  <c r="G641" i="1" s="1"/>
  <c r="G640" i="1" s="1"/>
  <c r="F642" i="1"/>
  <c r="F641" i="1" s="1"/>
  <c r="F640" i="1" s="1"/>
  <c r="G635" i="1"/>
  <c r="F635" i="1"/>
  <c r="G633" i="1"/>
  <c r="F633" i="1"/>
  <c r="G627" i="1"/>
  <c r="F627" i="1"/>
  <c r="G625" i="1"/>
  <c r="F625" i="1"/>
  <c r="G622" i="1"/>
  <c r="G620" i="1"/>
  <c r="F622" i="1"/>
  <c r="F620" i="1"/>
  <c r="G613" i="1"/>
  <c r="G612" i="1" s="1"/>
  <c r="G611" i="1" s="1"/>
  <c r="F613" i="1"/>
  <c r="F612" i="1" s="1"/>
  <c r="F611" i="1" s="1"/>
  <c r="G609" i="1"/>
  <c r="G608" i="1" s="1"/>
  <c r="G607" i="1" s="1"/>
  <c r="G606" i="1" s="1"/>
  <c r="F609" i="1"/>
  <c r="F608" i="1" s="1"/>
  <c r="F607" i="1" s="1"/>
  <c r="F606" i="1" s="1"/>
  <c r="G601" i="1"/>
  <c r="G600" i="1" s="1"/>
  <c r="G598" i="1"/>
  <c r="G597" i="1" s="1"/>
  <c r="F601" i="1"/>
  <c r="F600" i="1" s="1"/>
  <c r="F598" i="1"/>
  <c r="F597" i="1" s="1"/>
  <c r="G593" i="1"/>
  <c r="G592" i="1" s="1"/>
  <c r="F593" i="1"/>
  <c r="F592" i="1" s="1"/>
  <c r="G590" i="1"/>
  <c r="G588" i="1"/>
  <c r="F590" i="1"/>
  <c r="F588" i="1"/>
  <c r="G586" i="1"/>
  <c r="F586" i="1"/>
  <c r="G578" i="1"/>
  <c r="G576" i="1"/>
  <c r="F578" i="1"/>
  <c r="F576" i="1"/>
  <c r="G571" i="1"/>
  <c r="F571" i="1"/>
  <c r="G569" i="1"/>
  <c r="F569" i="1"/>
  <c r="G565" i="1"/>
  <c r="G564" i="1" s="1"/>
  <c r="G563" i="1" s="1"/>
  <c r="G562" i="1" s="1"/>
  <c r="F565" i="1"/>
  <c r="F564" i="1" s="1"/>
  <c r="F563" i="1" s="1"/>
  <c r="F562" i="1" s="1"/>
  <c r="G559" i="1"/>
  <c r="F559" i="1"/>
  <c r="G556" i="1"/>
  <c r="F556" i="1"/>
  <c r="G552" i="1"/>
  <c r="G551" i="1" s="1"/>
  <c r="F552" i="1"/>
  <c r="F551" i="1" s="1"/>
  <c r="G546" i="1"/>
  <c r="G545" i="1" s="1"/>
  <c r="G543" i="1"/>
  <c r="G542" i="1" s="1"/>
  <c r="F543" i="1"/>
  <c r="F542" i="1" s="1"/>
  <c r="F546" i="1"/>
  <c r="F545" i="1" s="1"/>
  <c r="G540" i="1"/>
  <c r="F540" i="1"/>
  <c r="G538" i="1"/>
  <c r="F538" i="1"/>
  <c r="G536" i="1"/>
  <c r="F536" i="1"/>
  <c r="G533" i="1"/>
  <c r="F533" i="1"/>
  <c r="G531" i="1"/>
  <c r="F531" i="1"/>
  <c r="G529" i="1"/>
  <c r="F529" i="1"/>
  <c r="G525" i="1"/>
  <c r="G522" i="1"/>
  <c r="G521" i="1" s="1"/>
  <c r="G520" i="1" s="1"/>
  <c r="F522" i="1"/>
  <c r="F521" i="1" s="1"/>
  <c r="F520" i="1" s="1"/>
  <c r="G518" i="1"/>
  <c r="G517" i="1" s="1"/>
  <c r="G516" i="1" s="1"/>
  <c r="G515" i="1" s="1"/>
  <c r="F518" i="1"/>
  <c r="F517" i="1" s="1"/>
  <c r="F516" i="1" s="1"/>
  <c r="F515" i="1" s="1"/>
  <c r="G512" i="1"/>
  <c r="G511" i="1" s="1"/>
  <c r="G510" i="1" s="1"/>
  <c r="G509" i="1" s="1"/>
  <c r="G508" i="1" s="1"/>
  <c r="F512" i="1"/>
  <c r="F511" i="1" s="1"/>
  <c r="F510" i="1" s="1"/>
  <c r="F509" i="1" s="1"/>
  <c r="F508" i="1" s="1"/>
  <c r="G506" i="1"/>
  <c r="F506" i="1"/>
  <c r="G504" i="1"/>
  <c r="F504" i="1"/>
  <c r="G495" i="1"/>
  <c r="F495" i="1"/>
  <c r="G493" i="1"/>
  <c r="F493" i="1"/>
  <c r="G491" i="1"/>
  <c r="F491" i="1"/>
  <c r="G489" i="1"/>
  <c r="F489" i="1"/>
  <c r="G482" i="1"/>
  <c r="F482" i="1"/>
  <c r="G480" i="1"/>
  <c r="F480" i="1"/>
  <c r="G473" i="1"/>
  <c r="G472" i="1" s="1"/>
  <c r="G471" i="1" s="1"/>
  <c r="G470" i="1" s="1"/>
  <c r="F473" i="1"/>
  <c r="F472" i="1" s="1"/>
  <c r="F471" i="1" s="1"/>
  <c r="F470" i="1" s="1"/>
  <c r="G468" i="1"/>
  <c r="G467" i="1" s="1"/>
  <c r="F468" i="1"/>
  <c r="F467" i="1" s="1"/>
  <c r="G465" i="1"/>
  <c r="G464" i="1" s="1"/>
  <c r="F465" i="1"/>
  <c r="F464" i="1" s="1"/>
  <c r="G462" i="1"/>
  <c r="F462" i="1"/>
  <c r="G460" i="1"/>
  <c r="F460" i="1"/>
  <c r="G458" i="1"/>
  <c r="F458" i="1"/>
  <c r="F454" i="1"/>
  <c r="F453" i="1" s="1"/>
  <c r="F452" i="1" s="1"/>
  <c r="G448" i="1"/>
  <c r="G447" i="1" s="1"/>
  <c r="G446" i="1" s="1"/>
  <c r="G445" i="1" s="1"/>
  <c r="G444" i="1" s="1"/>
  <c r="F448" i="1"/>
  <c r="F447" i="1" s="1"/>
  <c r="F446" i="1" s="1"/>
  <c r="F445" i="1" s="1"/>
  <c r="F444" i="1" s="1"/>
  <c r="G442" i="1"/>
  <c r="F442" i="1"/>
  <c r="G440" i="1"/>
  <c r="F440" i="1"/>
  <c r="G438" i="1"/>
  <c r="F438" i="1"/>
  <c r="G435" i="1"/>
  <c r="G434" i="1" s="1"/>
  <c r="F435" i="1"/>
  <c r="F434" i="1" s="1"/>
  <c r="G432" i="1"/>
  <c r="F432" i="1"/>
  <c r="G430" i="1"/>
  <c r="F430" i="1"/>
  <c r="G428" i="1"/>
  <c r="F428" i="1"/>
  <c r="G426" i="1"/>
  <c r="F426" i="1"/>
  <c r="G421" i="1"/>
  <c r="G420" i="1" s="1"/>
  <c r="G419" i="1" s="1"/>
  <c r="G418" i="1" s="1"/>
  <c r="F421" i="1"/>
  <c r="F420" i="1" s="1"/>
  <c r="F419" i="1" s="1"/>
  <c r="F418" i="1" s="1"/>
  <c r="G416" i="1"/>
  <c r="G415" i="1" s="1"/>
  <c r="G413" i="1"/>
  <c r="G412" i="1" s="1"/>
  <c r="F416" i="1"/>
  <c r="F415" i="1" s="1"/>
  <c r="F413" i="1"/>
  <c r="F412" i="1" s="1"/>
  <c r="G408" i="1"/>
  <c r="G407" i="1" s="1"/>
  <c r="G406" i="1" s="1"/>
  <c r="G405" i="1" s="1"/>
  <c r="F408" i="1"/>
  <c r="F407" i="1" s="1"/>
  <c r="F406" i="1" s="1"/>
  <c r="F405" i="1" s="1"/>
  <c r="G1507" i="1" l="1"/>
  <c r="G1481" i="1" s="1"/>
  <c r="F555" i="1"/>
  <c r="F550" i="1" s="1"/>
  <c r="F549" i="1" s="1"/>
  <c r="G1697" i="1"/>
  <c r="G1338" i="1"/>
  <c r="G1298" i="1" s="1"/>
  <c r="G1257" i="1" s="1"/>
  <c r="G1116" i="1"/>
  <c r="G1087" i="1" s="1"/>
  <c r="G1086" i="1" s="1"/>
  <c r="F619" i="1"/>
  <c r="G650" i="1"/>
  <c r="G655" i="1"/>
  <c r="G673" i="1"/>
  <c r="G672" i="1" s="1"/>
  <c r="G741" i="1"/>
  <c r="G596" i="1"/>
  <c r="G595" i="1" s="1"/>
  <c r="G555" i="1"/>
  <c r="G550" i="1" s="1"/>
  <c r="G549" i="1" s="1"/>
  <c r="F1116" i="1"/>
  <c r="F1087" i="1" s="1"/>
  <c r="F1086" i="1" s="1"/>
  <c r="G960" i="1"/>
  <c r="F528" i="1"/>
  <c r="F813" i="1"/>
  <c r="F812" i="1" s="1"/>
  <c r="F811" i="1" s="1"/>
  <c r="F797" i="1" s="1"/>
  <c r="F1338" i="1"/>
  <c r="F1298" i="1" s="1"/>
  <c r="F1257" i="1" s="1"/>
  <c r="F822" i="1"/>
  <c r="F821" i="1" s="1"/>
  <c r="F820" i="1" s="1"/>
  <c r="F819" i="1" s="1"/>
  <c r="G488" i="1"/>
  <c r="G487" i="1" s="1"/>
  <c r="G486" i="1" s="1"/>
  <c r="G485" i="1" s="1"/>
  <c r="G484" i="1" s="1"/>
  <c r="G501" i="1"/>
  <c r="G500" i="1" s="1"/>
  <c r="G499" i="1" s="1"/>
  <c r="G632" i="1"/>
  <c r="G631" i="1" s="1"/>
  <c r="G630" i="1" s="1"/>
  <c r="G629" i="1" s="1"/>
  <c r="G690" i="1"/>
  <c r="G683" i="1" s="1"/>
  <c r="F457" i="1"/>
  <c r="F456" i="1" s="1"/>
  <c r="F451" i="1" s="1"/>
  <c r="F450" i="1" s="1"/>
  <c r="G619" i="1"/>
  <c r="G758" i="1"/>
  <c r="G575" i="1"/>
  <c r="G574" i="1" s="1"/>
  <c r="G573" i="1" s="1"/>
  <c r="G732" i="1"/>
  <c r="G731" i="1" s="1"/>
  <c r="F690" i="1"/>
  <c r="F683" i="1" s="1"/>
  <c r="G915" i="1"/>
  <c r="F425" i="1"/>
  <c r="F514" i="1"/>
  <c r="G645" i="1"/>
  <c r="G930" i="1"/>
  <c r="G926" i="1" s="1"/>
  <c r="F1507" i="1"/>
  <c r="F1481" i="1" s="1"/>
  <c r="G425" i="1"/>
  <c r="G528" i="1"/>
  <c r="G535" i="1"/>
  <c r="F632" i="1"/>
  <c r="F631" i="1" s="1"/>
  <c r="F630" i="1" s="1"/>
  <c r="F629" i="1" s="1"/>
  <c r="G711" i="1"/>
  <c r="G710" i="1" s="1"/>
  <c r="G709" i="1" s="1"/>
  <c r="G708" i="1" s="1"/>
  <c r="G838" i="1"/>
  <c r="G837" i="1" s="1"/>
  <c r="G836" i="1" s="1"/>
  <c r="G835" i="1" s="1"/>
  <c r="G921" i="1"/>
  <c r="G920" i="1" s="1"/>
  <c r="F936" i="1"/>
  <c r="F935" i="1" s="1"/>
  <c r="F501" i="1"/>
  <c r="F500" i="1" s="1"/>
  <c r="F499" i="1" s="1"/>
  <c r="F498" i="1" s="1"/>
  <c r="F497" i="1" s="1"/>
  <c r="F758" i="1"/>
  <c r="G822" i="1"/>
  <c r="G821" i="1" s="1"/>
  <c r="G820" i="1" s="1"/>
  <c r="G819" i="1" s="1"/>
  <c r="F915" i="1"/>
  <c r="G514" i="1"/>
  <c r="G437" i="1"/>
  <c r="G457" i="1"/>
  <c r="G456" i="1" s="1"/>
  <c r="G451" i="1" s="1"/>
  <c r="G450" i="1" s="1"/>
  <c r="G479" i="1"/>
  <c r="G478" i="1" s="1"/>
  <c r="G477" i="1" s="1"/>
  <c r="G476" i="1" s="1"/>
  <c r="G475" i="1" s="1"/>
  <c r="G624" i="1"/>
  <c r="G813" i="1"/>
  <c r="G812" i="1" s="1"/>
  <c r="G811" i="1" s="1"/>
  <c r="G797" i="1" s="1"/>
  <c r="G936" i="1"/>
  <c r="G935" i="1" s="1"/>
  <c r="G585" i="1"/>
  <c r="G584" i="1" s="1"/>
  <c r="F488" i="1"/>
  <c r="F487" i="1" s="1"/>
  <c r="F486" i="1" s="1"/>
  <c r="F485" i="1" s="1"/>
  <c r="F484" i="1" s="1"/>
  <c r="G568" i="1"/>
  <c r="G567" i="1" s="1"/>
  <c r="G779" i="1"/>
  <c r="G778" i="1" s="1"/>
  <c r="F960" i="1"/>
  <c r="F930" i="1"/>
  <c r="F926" i="1" s="1"/>
  <c r="F921" i="1"/>
  <c r="F920" i="1" s="1"/>
  <c r="G894" i="1"/>
  <c r="G889" i="1" s="1"/>
  <c r="G888" i="1" s="1"/>
  <c r="F894" i="1"/>
  <c r="F889" i="1" s="1"/>
  <c r="F888" i="1" s="1"/>
  <c r="G873" i="1"/>
  <c r="G872" i="1" s="1"/>
  <c r="G871" i="1" s="1"/>
  <c r="F873" i="1"/>
  <c r="F872" i="1" s="1"/>
  <c r="F871" i="1" s="1"/>
  <c r="F838" i="1"/>
  <c r="F837" i="1" s="1"/>
  <c r="F836" i="1" s="1"/>
  <c r="F835" i="1" s="1"/>
  <c r="F779" i="1"/>
  <c r="F778" i="1" s="1"/>
  <c r="F768" i="1"/>
  <c r="G768" i="1"/>
  <c r="F741" i="1"/>
  <c r="F732" i="1"/>
  <c r="F731" i="1" s="1"/>
  <c r="F711" i="1"/>
  <c r="F710" i="1" s="1"/>
  <c r="F709" i="1" s="1"/>
  <c r="F708" i="1" s="1"/>
  <c r="G701" i="1"/>
  <c r="F701" i="1"/>
  <c r="F673" i="1"/>
  <c r="F672" i="1" s="1"/>
  <c r="F655" i="1"/>
  <c r="F650" i="1"/>
  <c r="F645" i="1"/>
  <c r="F624" i="1"/>
  <c r="G605" i="1"/>
  <c r="G604" i="1" s="1"/>
  <c r="F605" i="1"/>
  <c r="F604" i="1" s="1"/>
  <c r="F596" i="1"/>
  <c r="F595" i="1" s="1"/>
  <c r="F585" i="1"/>
  <c r="F584" i="1" s="1"/>
  <c r="F575" i="1"/>
  <c r="F574" i="1" s="1"/>
  <c r="F573" i="1" s="1"/>
  <c r="F568" i="1"/>
  <c r="F567" i="1" s="1"/>
  <c r="F535" i="1"/>
  <c r="F479" i="1"/>
  <c r="F478" i="1" s="1"/>
  <c r="F477" i="1" s="1"/>
  <c r="F476" i="1" s="1"/>
  <c r="F475" i="1" s="1"/>
  <c r="F437" i="1"/>
  <c r="G411" i="1"/>
  <c r="G410" i="1" s="1"/>
  <c r="F411" i="1"/>
  <c r="F410" i="1" s="1"/>
  <c r="G401" i="1"/>
  <c r="F401" i="1"/>
  <c r="G399" i="1"/>
  <c r="F399" i="1"/>
  <c r="G397" i="1"/>
  <c r="F397" i="1"/>
  <c r="G390" i="1"/>
  <c r="F390" i="1"/>
  <c r="G388" i="1"/>
  <c r="F388" i="1"/>
  <c r="G386" i="1"/>
  <c r="F386" i="1"/>
  <c r="G381" i="1"/>
  <c r="G380" i="1" s="1"/>
  <c r="G379" i="1" s="1"/>
  <c r="G378" i="1" s="1"/>
  <c r="F381" i="1"/>
  <c r="F380" i="1" s="1"/>
  <c r="F379" i="1" s="1"/>
  <c r="F378" i="1" s="1"/>
  <c r="G371" i="1"/>
  <c r="F371" i="1"/>
  <c r="G369" i="1"/>
  <c r="F369" i="1"/>
  <c r="G367" i="1"/>
  <c r="F367" i="1"/>
  <c r="G364" i="1"/>
  <c r="F364" i="1"/>
  <c r="G362" i="1"/>
  <c r="F362" i="1"/>
  <c r="G360" i="1"/>
  <c r="F360" i="1"/>
  <c r="G352" i="1"/>
  <c r="G350" i="1"/>
  <c r="F352" i="1"/>
  <c r="F350" i="1"/>
  <c r="G342" i="1"/>
  <c r="F342" i="1"/>
  <c r="G340" i="1"/>
  <c r="F340" i="1"/>
  <c r="G338" i="1"/>
  <c r="F338" i="1"/>
  <c r="G330" i="1"/>
  <c r="G329" i="1" s="1"/>
  <c r="G328" i="1" s="1"/>
  <c r="G327" i="1" s="1"/>
  <c r="F330" i="1"/>
  <c r="F329" i="1" s="1"/>
  <c r="F328" i="1" s="1"/>
  <c r="F327" i="1" s="1"/>
  <c r="G325" i="1"/>
  <c r="G324" i="1" s="1"/>
  <c r="F325" i="1"/>
  <c r="F324" i="1" s="1"/>
  <c r="G322" i="1"/>
  <c r="G321" i="1" s="1"/>
  <c r="F322" i="1"/>
  <c r="F321" i="1" s="1"/>
  <c r="G318" i="1"/>
  <c r="G317" i="1" s="1"/>
  <c r="F318" i="1"/>
  <c r="F317" i="1" s="1"/>
  <c r="G315" i="1"/>
  <c r="G314" i="1" s="1"/>
  <c r="F315" i="1"/>
  <c r="F314" i="1" s="1"/>
  <c r="G312" i="1"/>
  <c r="F312" i="1"/>
  <c r="G310" i="1"/>
  <c r="F310" i="1"/>
  <c r="G307" i="1"/>
  <c r="G306" i="1" s="1"/>
  <c r="F307" i="1"/>
  <c r="F306" i="1" s="1"/>
  <c r="G304" i="1"/>
  <c r="G302" i="1"/>
  <c r="G300" i="1"/>
  <c r="F304" i="1"/>
  <c r="F302" i="1"/>
  <c r="F300" i="1"/>
  <c r="G296" i="1"/>
  <c r="F296" i="1"/>
  <c r="G294" i="1"/>
  <c r="F294" i="1"/>
  <c r="G292" i="1"/>
  <c r="F292" i="1"/>
  <c r="G285" i="1"/>
  <c r="G284" i="1" s="1"/>
  <c r="G282" i="1"/>
  <c r="G281" i="1" s="1"/>
  <c r="F285" i="1"/>
  <c r="F284" i="1" s="1"/>
  <c r="F282" i="1"/>
  <c r="F281" i="1" s="1"/>
  <c r="G275" i="1"/>
  <c r="G273" i="1"/>
  <c r="F275" i="1"/>
  <c r="F273" i="1"/>
  <c r="G269" i="1"/>
  <c r="G268" i="1" s="1"/>
  <c r="G267" i="1" s="1"/>
  <c r="F269" i="1"/>
  <c r="F268" i="1" s="1"/>
  <c r="F267" i="1" s="1"/>
  <c r="G257" i="1"/>
  <c r="G256" i="1" s="1"/>
  <c r="G255" i="1" s="1"/>
  <c r="G254" i="1" s="1"/>
  <c r="G253" i="1" s="1"/>
  <c r="G252" i="1" s="1"/>
  <c r="F257" i="1"/>
  <c r="F256" i="1" s="1"/>
  <c r="F255" i="1" s="1"/>
  <c r="F254" i="1" s="1"/>
  <c r="F253" i="1" s="1"/>
  <c r="F252" i="1" s="1"/>
  <c r="G250" i="1"/>
  <c r="G249" i="1" s="1"/>
  <c r="G248" i="1" s="1"/>
  <c r="F250" i="1"/>
  <c r="F249" i="1" s="1"/>
  <c r="F248" i="1" s="1"/>
  <c r="G246" i="1"/>
  <c r="G245" i="1" s="1"/>
  <c r="G244" i="1" s="1"/>
  <c r="F246" i="1"/>
  <c r="F245" i="1" s="1"/>
  <c r="F244" i="1" s="1"/>
  <c r="G242" i="1"/>
  <c r="G241" i="1" s="1"/>
  <c r="F242" i="1"/>
  <c r="F241" i="1" s="1"/>
  <c r="G239" i="1"/>
  <c r="G237" i="1"/>
  <c r="G235" i="1"/>
  <c r="F239" i="1"/>
  <c r="F237" i="1"/>
  <c r="F235" i="1"/>
  <c r="F424" i="1" l="1"/>
  <c r="F423" i="1" s="1"/>
  <c r="F404" i="1" s="1"/>
  <c r="F403" i="1" s="1"/>
  <c r="F527" i="1"/>
  <c r="F526" i="1" s="1"/>
  <c r="F525" i="1" s="1"/>
  <c r="G740" i="1"/>
  <c r="G730" i="1" s="1"/>
  <c r="G729" i="1" s="1"/>
  <c r="F618" i="1"/>
  <c r="F617" i="1" s="1"/>
  <c r="F616" i="1" s="1"/>
  <c r="F615" i="1" s="1"/>
  <c r="G618" i="1"/>
  <c r="G617" i="1" s="1"/>
  <c r="G616" i="1" s="1"/>
  <c r="G615" i="1" s="1"/>
  <c r="G644" i="1"/>
  <c r="G639" i="1" s="1"/>
  <c r="G638" i="1" s="1"/>
  <c r="G498" i="1"/>
  <c r="G497" i="1" s="1"/>
  <c r="G583" i="1"/>
  <c r="G582" i="1" s="1"/>
  <c r="G581" i="1" s="1"/>
  <c r="G424" i="1"/>
  <c r="G423" i="1" s="1"/>
  <c r="G404" i="1" s="1"/>
  <c r="G403" i="1" s="1"/>
  <c r="G561" i="1"/>
  <c r="G548" i="1" s="1"/>
  <c r="G524" i="1" s="1"/>
  <c r="F309" i="1"/>
  <c r="G337" i="1"/>
  <c r="G336" i="1" s="1"/>
  <c r="G335" i="1" s="1"/>
  <c r="G334" i="1" s="1"/>
  <c r="G333" i="1" s="1"/>
  <c r="G332" i="1" s="1"/>
  <c r="F272" i="1"/>
  <c r="F271" i="1" s="1"/>
  <c r="G309" i="1"/>
  <c r="G272" i="1"/>
  <c r="G271" i="1" s="1"/>
  <c r="G291" i="1"/>
  <c r="G396" i="1"/>
  <c r="G395" i="1" s="1"/>
  <c r="G394" i="1" s="1"/>
  <c r="G393" i="1" s="1"/>
  <c r="G392" i="1" s="1"/>
  <c r="G527" i="1"/>
  <c r="G349" i="1"/>
  <c r="G348" i="1" s="1"/>
  <c r="G347" i="1" s="1"/>
  <c r="G346" i="1" s="1"/>
  <c r="G345" i="1" s="1"/>
  <c r="G344" i="1" s="1"/>
  <c r="F366" i="1"/>
  <c r="F561" i="1"/>
  <c r="F548" i="1" s="1"/>
  <c r="G914" i="1"/>
  <c r="G913" i="1" s="1"/>
  <c r="G818" i="1" s="1"/>
  <c r="G796" i="1" s="1"/>
  <c r="G299" i="1"/>
  <c r="F740" i="1"/>
  <c r="F730" i="1" s="1"/>
  <c r="F729" i="1" s="1"/>
  <c r="F337" i="1"/>
  <c r="F336" i="1" s="1"/>
  <c r="F335" i="1" s="1"/>
  <c r="F334" i="1" s="1"/>
  <c r="F333" i="1" s="1"/>
  <c r="F332" i="1" s="1"/>
  <c r="G359" i="1"/>
  <c r="G682" i="1"/>
  <c r="G681" i="1" s="1"/>
  <c r="F914" i="1"/>
  <c r="F913" i="1" s="1"/>
  <c r="F818" i="1" s="1"/>
  <c r="F796" i="1" s="1"/>
  <c r="G366" i="1"/>
  <c r="F385" i="1"/>
  <c r="F384" i="1" s="1"/>
  <c r="F383" i="1" s="1"/>
  <c r="F377" i="1" s="1"/>
  <c r="F376" i="1" s="1"/>
  <c r="F644" i="1"/>
  <c r="F639" i="1" s="1"/>
  <c r="F638" i="1" s="1"/>
  <c r="F359" i="1"/>
  <c r="G385" i="1"/>
  <c r="G384" i="1" s="1"/>
  <c r="G383" i="1" s="1"/>
  <c r="G377" i="1" s="1"/>
  <c r="G376" i="1" s="1"/>
  <c r="F682" i="1"/>
  <c r="F681" i="1" s="1"/>
  <c r="F299" i="1"/>
  <c r="F583" i="1"/>
  <c r="F582" i="1" s="1"/>
  <c r="F581" i="1" s="1"/>
  <c r="F396" i="1"/>
  <c r="F395" i="1" s="1"/>
  <c r="F394" i="1" s="1"/>
  <c r="F393" i="1" s="1"/>
  <c r="F392" i="1" s="1"/>
  <c r="F349" i="1"/>
  <c r="F348" i="1" s="1"/>
  <c r="F347" i="1" s="1"/>
  <c r="F346" i="1" s="1"/>
  <c r="F345" i="1" s="1"/>
  <c r="F344" i="1" s="1"/>
  <c r="G320" i="1"/>
  <c r="F320" i="1"/>
  <c r="F291" i="1"/>
  <c r="G280" i="1"/>
  <c r="G279" i="1" s="1"/>
  <c r="G278" i="1" s="1"/>
  <c r="G277" i="1" s="1"/>
  <c r="F280" i="1"/>
  <c r="F279" i="1" s="1"/>
  <c r="F278" i="1" s="1"/>
  <c r="F277" i="1" s="1"/>
  <c r="G234" i="1"/>
  <c r="G233" i="1" s="1"/>
  <c r="G232" i="1" s="1"/>
  <c r="F234" i="1"/>
  <c r="F233" i="1" s="1"/>
  <c r="F232" i="1" s="1"/>
  <c r="G230" i="1"/>
  <c r="G229" i="1" s="1"/>
  <c r="G228" i="1" s="1"/>
  <c r="G227" i="1" s="1"/>
  <c r="F230" i="1"/>
  <c r="F229" i="1" s="1"/>
  <c r="F228" i="1" s="1"/>
  <c r="F227" i="1" s="1"/>
  <c r="G225" i="1"/>
  <c r="G224" i="1" s="1"/>
  <c r="G223" i="1" s="1"/>
  <c r="F225" i="1"/>
  <c r="F224" i="1" s="1"/>
  <c r="F223" i="1" s="1"/>
  <c r="G221" i="1"/>
  <c r="G220" i="1" s="1"/>
  <c r="G218" i="1"/>
  <c r="G217" i="1" s="1"/>
  <c r="F221" i="1"/>
  <c r="F220" i="1" s="1"/>
  <c r="F218" i="1"/>
  <c r="F217" i="1" s="1"/>
  <c r="G214" i="1"/>
  <c r="G212" i="1"/>
  <c r="G209" i="1"/>
  <c r="G208" i="1" s="1"/>
  <c r="G205" i="1"/>
  <c r="G204" i="1" s="1"/>
  <c r="G203" i="1" s="1"/>
  <c r="F214" i="1"/>
  <c r="F212" i="1"/>
  <c r="F209" i="1"/>
  <c r="F208" i="1" s="1"/>
  <c r="F205" i="1"/>
  <c r="F204" i="1" s="1"/>
  <c r="F203" i="1" s="1"/>
  <c r="G201" i="1"/>
  <c r="G200" i="1" s="1"/>
  <c r="F201" i="1"/>
  <c r="F200" i="1" s="1"/>
  <c r="G198" i="1"/>
  <c r="G197" i="1" s="1"/>
  <c r="F198" i="1"/>
  <c r="F197" i="1" s="1"/>
  <c r="G192" i="1"/>
  <c r="G191" i="1" s="1"/>
  <c r="G182" i="1" s="1"/>
  <c r="F192" i="1"/>
  <c r="F191" i="1" s="1"/>
  <c r="F182" i="1" s="1"/>
  <c r="G180" i="1"/>
  <c r="G179" i="1" s="1"/>
  <c r="F180" i="1"/>
  <c r="F179" i="1" s="1"/>
  <c r="G177" i="1"/>
  <c r="G176" i="1" s="1"/>
  <c r="F177" i="1"/>
  <c r="F176" i="1" s="1"/>
  <c r="G174" i="1"/>
  <c r="G173" i="1" s="1"/>
  <c r="F174" i="1"/>
  <c r="F173" i="1" s="1"/>
  <c r="G168" i="1"/>
  <c r="G167" i="1" s="1"/>
  <c r="G166" i="1" s="1"/>
  <c r="F168" i="1"/>
  <c r="F167" i="1" s="1"/>
  <c r="F166" i="1" s="1"/>
  <c r="G164" i="1"/>
  <c r="G163" i="1" s="1"/>
  <c r="F164" i="1"/>
  <c r="F163" i="1" s="1"/>
  <c r="G161" i="1"/>
  <c r="G160" i="1" s="1"/>
  <c r="F161" i="1"/>
  <c r="F160" i="1" s="1"/>
  <c r="G158" i="1"/>
  <c r="G157" i="1" s="1"/>
  <c r="F158" i="1"/>
  <c r="F157" i="1" s="1"/>
  <c r="F524" i="1" l="1"/>
  <c r="G266" i="1"/>
  <c r="G265" i="1" s="1"/>
  <c r="G264" i="1" s="1"/>
  <c r="G298" i="1"/>
  <c r="G290" i="1" s="1"/>
  <c r="G289" i="1" s="1"/>
  <c r="G288" i="1" s="1"/>
  <c r="G287" i="1" s="1"/>
  <c r="F298" i="1"/>
  <c r="F290" i="1" s="1"/>
  <c r="F289" i="1" s="1"/>
  <c r="F288" i="1" s="1"/>
  <c r="F287" i="1" s="1"/>
  <c r="F266" i="1"/>
  <c r="F265" i="1" s="1"/>
  <c r="F264" i="1" s="1"/>
  <c r="G358" i="1"/>
  <c r="G357" i="1" s="1"/>
  <c r="G356" i="1" s="1"/>
  <c r="G355" i="1" s="1"/>
  <c r="G354" i="1" s="1"/>
  <c r="F358" i="1"/>
  <c r="F357" i="1" s="1"/>
  <c r="F356" i="1" s="1"/>
  <c r="F355" i="1" s="1"/>
  <c r="F354" i="1" s="1"/>
  <c r="F637" i="1"/>
  <c r="F603" i="1" s="1"/>
  <c r="G637" i="1"/>
  <c r="G603" i="1" s="1"/>
  <c r="F211" i="1"/>
  <c r="F207" i="1" s="1"/>
  <c r="G216" i="1"/>
  <c r="F216" i="1"/>
  <c r="G211" i="1"/>
  <c r="G207" i="1" s="1"/>
  <c r="G196" i="1"/>
  <c r="F196" i="1"/>
  <c r="G156" i="1"/>
  <c r="F156" i="1"/>
  <c r="G151" i="1"/>
  <c r="G150" i="1" s="1"/>
  <c r="G149" i="1" s="1"/>
  <c r="G148" i="1" s="1"/>
  <c r="F151" i="1"/>
  <c r="F150" i="1" s="1"/>
  <c r="F149" i="1" s="1"/>
  <c r="F148" i="1" s="1"/>
  <c r="G146" i="1"/>
  <c r="G145" i="1" s="1"/>
  <c r="G144" i="1" s="1"/>
  <c r="F146" i="1"/>
  <c r="F145" i="1" s="1"/>
  <c r="F144" i="1" s="1"/>
  <c r="G142" i="1"/>
  <c r="F142" i="1"/>
  <c r="G140" i="1"/>
  <c r="F140" i="1"/>
  <c r="G138" i="1"/>
  <c r="F138" i="1"/>
  <c r="G131" i="1"/>
  <c r="F131" i="1"/>
  <c r="G129" i="1"/>
  <c r="F129" i="1"/>
  <c r="G124" i="1"/>
  <c r="G123" i="1" s="1"/>
  <c r="G122" i="1" s="1"/>
  <c r="F124" i="1"/>
  <c r="F123" i="1" s="1"/>
  <c r="F122" i="1" s="1"/>
  <c r="G120" i="1"/>
  <c r="F120" i="1"/>
  <c r="G117" i="1"/>
  <c r="F117" i="1"/>
  <c r="G112" i="1"/>
  <c r="G111" i="1" s="1"/>
  <c r="G110" i="1" s="1"/>
  <c r="F112" i="1"/>
  <c r="F111" i="1" s="1"/>
  <c r="F110" i="1" s="1"/>
  <c r="G108" i="1"/>
  <c r="G107" i="1" s="1"/>
  <c r="G106" i="1" s="1"/>
  <c r="F108" i="1"/>
  <c r="F107" i="1" s="1"/>
  <c r="F106" i="1" s="1"/>
  <c r="G104" i="1"/>
  <c r="F104" i="1"/>
  <c r="G101" i="1"/>
  <c r="F101" i="1"/>
  <c r="G94" i="1"/>
  <c r="G93" i="1" s="1"/>
  <c r="G92" i="1" s="1"/>
  <c r="G91" i="1" s="1"/>
  <c r="F94" i="1"/>
  <c r="F93" i="1" s="1"/>
  <c r="F92" i="1" s="1"/>
  <c r="F91" i="1" s="1"/>
  <c r="G89" i="1"/>
  <c r="G88" i="1" s="1"/>
  <c r="F89" i="1"/>
  <c r="F88" i="1" s="1"/>
  <c r="G86" i="1"/>
  <c r="G85" i="1" s="1"/>
  <c r="F86" i="1"/>
  <c r="F85" i="1" s="1"/>
  <c r="G83" i="1"/>
  <c r="G82" i="1" s="1"/>
  <c r="F83" i="1"/>
  <c r="F82" i="1" s="1"/>
  <c r="G78" i="1"/>
  <c r="G77" i="1" s="1"/>
  <c r="G76" i="1" s="1"/>
  <c r="G75" i="1" s="1"/>
  <c r="F78" i="1"/>
  <c r="F77" i="1" s="1"/>
  <c r="F76" i="1" s="1"/>
  <c r="F75" i="1" s="1"/>
  <c r="G73" i="1"/>
  <c r="G72" i="1" s="1"/>
  <c r="G71" i="1" s="1"/>
  <c r="G70" i="1" s="1"/>
  <c r="F73" i="1"/>
  <c r="F72" i="1" s="1"/>
  <c r="F71" i="1" s="1"/>
  <c r="F70" i="1" s="1"/>
  <c r="G67" i="1"/>
  <c r="G66" i="1" s="1"/>
  <c r="G65" i="1" s="1"/>
  <c r="G64" i="1" s="1"/>
  <c r="G63" i="1" s="1"/>
  <c r="F67" i="1"/>
  <c r="F66" i="1" s="1"/>
  <c r="F65" i="1" s="1"/>
  <c r="F64" i="1" s="1"/>
  <c r="F63" i="1" s="1"/>
  <c r="G61" i="1"/>
  <c r="G60" i="1" s="1"/>
  <c r="G59" i="1" s="1"/>
  <c r="G58" i="1" s="1"/>
  <c r="G57" i="1" s="1"/>
  <c r="F61" i="1"/>
  <c r="F60" i="1" s="1"/>
  <c r="F59" i="1" s="1"/>
  <c r="F58" i="1" s="1"/>
  <c r="F57" i="1" s="1"/>
  <c r="G55" i="1"/>
  <c r="G54" i="1" s="1"/>
  <c r="G53" i="1" s="1"/>
  <c r="G52" i="1" s="1"/>
  <c r="G51" i="1" s="1"/>
  <c r="G50" i="1" s="1"/>
  <c r="F55" i="1"/>
  <c r="F54" i="1" s="1"/>
  <c r="F53" i="1" s="1"/>
  <c r="F52" i="1" s="1"/>
  <c r="F51" i="1" s="1"/>
  <c r="F50" i="1" s="1"/>
  <c r="G48" i="1"/>
  <c r="G47" i="1" s="1"/>
  <c r="F48" i="1"/>
  <c r="F47" i="1" s="1"/>
  <c r="G45" i="1"/>
  <c r="G44" i="1" s="1"/>
  <c r="F45" i="1"/>
  <c r="F44" i="1" s="1"/>
  <c r="G41" i="1"/>
  <c r="F41" i="1"/>
  <c r="G39" i="1"/>
  <c r="F39" i="1"/>
  <c r="G37" i="1"/>
  <c r="F37" i="1"/>
  <c r="G34" i="1"/>
  <c r="G33" i="1" s="1"/>
  <c r="F34" i="1"/>
  <c r="F33" i="1" s="1"/>
  <c r="G29" i="1"/>
  <c r="G28" i="1" s="1"/>
  <c r="G27" i="1" s="1"/>
  <c r="G26" i="1" s="1"/>
  <c r="F29" i="1"/>
  <c r="F28" i="1" s="1"/>
  <c r="F27" i="1" s="1"/>
  <c r="F26" i="1" s="1"/>
  <c r="G24" i="1"/>
  <c r="G23" i="1" s="1"/>
  <c r="G21" i="1"/>
  <c r="G19" i="1"/>
  <c r="G17" i="1"/>
  <c r="F24" i="1"/>
  <c r="F23" i="1" s="1"/>
  <c r="F21" i="1"/>
  <c r="F19" i="1"/>
  <c r="F17" i="1"/>
  <c r="G12" i="1"/>
  <c r="G11" i="1" s="1"/>
  <c r="G10" i="1" s="1"/>
  <c r="G9" i="1" s="1"/>
  <c r="G8" i="1" s="1"/>
  <c r="F12" i="1"/>
  <c r="F11" i="1" s="1"/>
  <c r="F10" i="1" s="1"/>
  <c r="F9" i="1" s="1"/>
  <c r="F8" i="1" s="1"/>
  <c r="G100" i="1" l="1"/>
  <c r="G99" i="1" s="1"/>
  <c r="G116" i="1"/>
  <c r="G115" i="1" s="1"/>
  <c r="G114" i="1" s="1"/>
  <c r="F36" i="1"/>
  <c r="F32" i="1" s="1"/>
  <c r="G128" i="1"/>
  <c r="G127" i="1" s="1"/>
  <c r="G126" i="1" s="1"/>
  <c r="G137" i="1"/>
  <c r="G136" i="1" s="1"/>
  <c r="G135" i="1" s="1"/>
  <c r="G134" i="1" s="1"/>
  <c r="G133" i="1" s="1"/>
  <c r="F81" i="1"/>
  <c r="F80" i="1" s="1"/>
  <c r="F69" i="1" s="1"/>
  <c r="G81" i="1"/>
  <c r="G80" i="1" s="1"/>
  <c r="G69" i="1" s="1"/>
  <c r="G16" i="1"/>
  <c r="G15" i="1" s="1"/>
  <c r="G14" i="1" s="1"/>
  <c r="G195" i="1"/>
  <c r="G194" i="1" s="1"/>
  <c r="F16" i="1"/>
  <c r="F15" i="1" s="1"/>
  <c r="F14" i="1" s="1"/>
  <c r="F137" i="1"/>
  <c r="F136" i="1" s="1"/>
  <c r="F135" i="1" s="1"/>
  <c r="F134" i="1" s="1"/>
  <c r="F133" i="1" s="1"/>
  <c r="G43" i="1"/>
  <c r="F100" i="1"/>
  <c r="F99" i="1" s="1"/>
  <c r="F98" i="1" s="1"/>
  <c r="F128" i="1"/>
  <c r="F127" i="1" s="1"/>
  <c r="F126" i="1" s="1"/>
  <c r="G155" i="1"/>
  <c r="G154" i="1" s="1"/>
  <c r="G36" i="1"/>
  <c r="G32" i="1" s="1"/>
  <c r="F116" i="1"/>
  <c r="F115" i="1" s="1"/>
  <c r="F114" i="1" s="1"/>
  <c r="F195" i="1"/>
  <c r="F194" i="1" s="1"/>
  <c r="F155" i="1"/>
  <c r="F154" i="1" s="1"/>
  <c r="F43" i="1"/>
  <c r="G97" i="1" l="1"/>
  <c r="G153" i="1"/>
  <c r="F153" i="1"/>
  <c r="G31" i="1"/>
  <c r="G7" i="1" s="1"/>
  <c r="G6" i="1" s="1"/>
  <c r="F31" i="1"/>
  <c r="F7" i="1" s="1"/>
  <c r="F6" i="1" s="1"/>
  <c r="F97" i="1"/>
  <c r="G96" i="1" l="1"/>
  <c r="G1941" i="1" s="1"/>
  <c r="F96" i="1"/>
  <c r="F1941" i="1" s="1"/>
</calcChain>
</file>

<file path=xl/sharedStrings.xml><?xml version="1.0" encoding="utf-8"?>
<sst xmlns="http://schemas.openxmlformats.org/spreadsheetml/2006/main" count="9686" uniqueCount="1077">
  <si>
    <t/>
  </si>
  <si>
    <t>Наименование</t>
  </si>
  <si>
    <t>КГРБС</t>
  </si>
  <si>
    <t>Раздел подраздел</t>
  </si>
  <si>
    <t>Целевая статья</t>
  </si>
  <si>
    <t>Группы и подгруппы видов расходов</t>
  </si>
  <si>
    <t>Измененные бюджетные ассигнования на 2015 год</t>
  </si>
  <si>
    <t>2016 год</t>
  </si>
  <si>
    <t>1</t>
  </si>
  <si>
    <t>2</t>
  </si>
  <si>
    <t>3</t>
  </si>
  <si>
    <t>4</t>
  </si>
  <si>
    <t>5</t>
  </si>
  <si>
    <t>6</t>
  </si>
  <si>
    <t>7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</si>
  <si>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</si>
  <si>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</si>
  <si>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</si>
  <si>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</si>
  <si>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</si>
  <si>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</si>
  <si>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</si>
  <si>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</si>
  <si>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</si>
  <si>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</si>
  <si>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</si>
  <si>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</si>
  <si>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</si>
  <si>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</si>
  <si>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</si>
  <si>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</si>
  <si>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</si>
  <si>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</si>
  <si>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</si>
  <si>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</si>
  <si>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</si>
  <si>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</si>
  <si>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</si>
  <si>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</si>
  <si>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</si>
  <si>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</si>
  <si>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</si>
  <si>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</si>
  <si>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</si>
  <si>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</si>
  <si>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</si>
  <si>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</si>
  <si>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</si>
  <si>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</si>
  <si>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</si>
  <si>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</si>
  <si>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</si>
  <si>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</si>
  <si>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</si>
  <si>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</si>
  <si>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</si>
  <si>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</si>
  <si>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</si>
  <si>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</si>
  <si>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</si>
  <si>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</si>
  <si>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</si>
  <si>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Выполнение других обязательств государства</t>
  </si>
  <si>
    <t>510 0092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</si>
  <si>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</si>
  <si>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</si>
  <si>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</si>
  <si>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</si>
  <si>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</si>
  <si>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</si>
  <si>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</si>
  <si>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</si>
  <si>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</si>
  <si>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</si>
  <si>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</si>
  <si>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</si>
  <si>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</si>
  <si>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</si>
  <si>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</si>
  <si>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</si>
  <si>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Переподготовка и повышение квалификации кадров</t>
  </si>
  <si>
    <t>510 0078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</si>
  <si>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</si>
  <si>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</si>
  <si>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</si>
  <si>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</si>
  <si>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</si>
  <si>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</si>
  <si>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</si>
  <si>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</si>
  <si>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</si>
  <si>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</si>
  <si>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</si>
  <si>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</si>
  <si>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</si>
  <si>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</si>
  <si>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</si>
  <si>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</si>
  <si>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</si>
  <si>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</si>
  <si>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</si>
  <si>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</si>
  <si>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</si>
  <si>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</si>
  <si>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</si>
  <si>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</si>
  <si>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</si>
  <si>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</si>
  <si>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</si>
  <si>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</si>
  <si>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</si>
  <si>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</si>
  <si>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Субсидии</t>
  </si>
  <si>
    <t>520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</si>
  <si>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</si>
  <si>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</si>
  <si>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</si>
  <si>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</si>
  <si>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</si>
  <si>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</si>
  <si>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</si>
  <si>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</si>
  <si>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</si>
  <si>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</si>
  <si>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</si>
  <si>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</si>
  <si>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</si>
  <si>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</si>
  <si>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</si>
  <si>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</si>
  <si>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</si>
  <si>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</si>
  <si>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</si>
  <si>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</si>
  <si>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</si>
  <si>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</si>
  <si>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</si>
  <si>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</si>
  <si>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</si>
  <si>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</si>
  <si>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</si>
  <si>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</si>
  <si>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</si>
  <si>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</si>
  <si>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</si>
  <si>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</si>
  <si>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</si>
  <si>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</si>
  <si>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</si>
  <si>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</si>
  <si>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</si>
  <si>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</si>
  <si>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</si>
  <si>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</si>
  <si>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</si>
  <si>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</si>
  <si>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</si>
  <si>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</si>
  <si>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</si>
  <si>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</si>
  <si>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</si>
  <si>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</si>
  <si>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</si>
  <si>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</si>
  <si>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</si>
  <si>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Возмещение затрат по привлеченным кредитным ресурсам</t>
  </si>
  <si>
    <t>383 8260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</si>
  <si>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</si>
  <si>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</si>
  <si>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</si>
  <si>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</si>
  <si>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</si>
  <si>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</si>
  <si>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</si>
  <si>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</si>
  <si>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</si>
  <si>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</si>
  <si>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</si>
  <si>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</si>
  <si>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</si>
  <si>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</si>
  <si>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</si>
  <si>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</si>
  <si>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</si>
  <si>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</si>
  <si>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</si>
  <si>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</si>
  <si>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</si>
  <si>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</si>
  <si>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</si>
  <si>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</si>
  <si>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</si>
  <si>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</si>
  <si>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</si>
  <si>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</si>
  <si>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</si>
  <si>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</si>
  <si>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</si>
  <si>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</si>
  <si>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</si>
  <si>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</si>
  <si>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</si>
  <si>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</si>
  <si>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</si>
  <si>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</si>
  <si>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</si>
  <si>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</si>
  <si>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</si>
  <si>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</si>
  <si>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</si>
  <si>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</si>
  <si>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</si>
  <si>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</si>
  <si>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</si>
  <si>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</si>
  <si>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</si>
  <si>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</si>
  <si>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</si>
  <si>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</si>
  <si>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</si>
  <si>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</si>
  <si>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</si>
  <si>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</si>
  <si>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</si>
  <si>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</si>
  <si>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</si>
  <si>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</si>
  <si>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</si>
  <si>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</si>
  <si>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</si>
  <si>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</si>
  <si>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</si>
  <si>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</si>
  <si>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</si>
  <si>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</si>
  <si>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</si>
  <si>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</si>
  <si>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</si>
  <si>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</si>
  <si>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</si>
  <si>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</si>
  <si>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</si>
  <si>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</si>
  <si>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</si>
  <si>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</si>
  <si>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</si>
  <si>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Детско-взрослая поликлиника на 360 посещений в смену в г. Балабаново</t>
  </si>
  <si>
    <t>011 8221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</si>
  <si>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</si>
  <si>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</si>
  <si>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</si>
  <si>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</si>
  <si>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</si>
  <si>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</si>
  <si>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</si>
  <si>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</si>
  <si>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</si>
  <si>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</si>
  <si>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</si>
  <si>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</si>
  <si>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</si>
  <si>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</si>
  <si>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</si>
  <si>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</si>
  <si>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</si>
  <si>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</si>
  <si>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</si>
  <si>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</si>
  <si>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</si>
  <si>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</si>
  <si>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</si>
  <si>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</si>
  <si>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</si>
  <si>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</si>
  <si>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</si>
  <si>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</si>
  <si>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</si>
  <si>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</si>
  <si>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</si>
  <si>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</si>
  <si>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</si>
  <si>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</si>
  <si>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</si>
  <si>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</si>
  <si>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</si>
  <si>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</si>
  <si>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</si>
  <si>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</si>
  <si>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</si>
  <si>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</si>
  <si>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</si>
  <si>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</si>
  <si>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</si>
  <si>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</si>
  <si>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</si>
  <si>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</si>
  <si>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</si>
  <si>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</si>
  <si>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</si>
  <si>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</si>
  <si>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</si>
  <si>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</si>
  <si>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</si>
  <si>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</si>
  <si>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</si>
  <si>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</si>
  <si>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</si>
  <si>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</si>
  <si>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</si>
  <si>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</si>
  <si>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</si>
  <si>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</si>
  <si>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</si>
  <si>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</si>
  <si>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</si>
  <si>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</si>
  <si>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</si>
  <si>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</si>
  <si>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</si>
  <si>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</si>
  <si>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</si>
  <si>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</si>
  <si>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</si>
  <si>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</si>
  <si>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</si>
  <si>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</si>
  <si>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</si>
  <si>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</si>
  <si>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</si>
  <si>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</si>
  <si>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</si>
  <si>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</si>
  <si>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</si>
  <si>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</si>
  <si>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</si>
  <si>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</si>
  <si>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</si>
  <si>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</si>
  <si>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</si>
  <si>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</si>
  <si>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</si>
  <si>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</si>
  <si>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Иные выплаты населению</t>
  </si>
  <si>
    <t>360</t>
  </si>
  <si>
    <t>Проведение областного конкурса "Лучший муниципальный служащий"</t>
  </si>
  <si>
    <t>740 0057</t>
  </si>
  <si>
    <t>740 0059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</si>
  <si>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</si>
  <si>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</si>
  <si>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</si>
  <si>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</si>
  <si>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</si>
  <si>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</si>
  <si>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</si>
  <si>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</si>
  <si>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</si>
  <si>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</si>
  <si>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</si>
  <si>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</si>
  <si>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</si>
  <si>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Другие вопросы в области образования</t>
  </si>
  <si>
    <t>0709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</si>
  <si>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</si>
  <si>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</si>
  <si>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</si>
  <si>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</si>
  <si>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</si>
  <si>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</si>
  <si>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732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</si>
  <si>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</si>
  <si>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</si>
  <si>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</si>
  <si>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</si>
  <si>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</si>
  <si>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</si>
  <si>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</si>
  <si>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</si>
  <si>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</si>
  <si>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</si>
  <si>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</si>
  <si>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</si>
  <si>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</si>
  <si>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</si>
  <si>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</si>
  <si>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</si>
  <si>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</si>
  <si>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</si>
  <si>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</si>
  <si>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</si>
  <si>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</si>
  <si>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</si>
  <si>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</si>
  <si>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</si>
  <si>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</si>
  <si>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</si>
  <si>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Мероприятия в области содействия занятости населения области</t>
  </si>
  <si>
    <t>070 0401</t>
  </si>
  <si>
    <t>Специальные расходы</t>
  </si>
  <si>
    <t>880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</si>
  <si>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</si>
  <si>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</si>
  <si>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</si>
  <si>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</si>
  <si>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</si>
  <si>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</si>
  <si>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</si>
  <si>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</si>
  <si>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</si>
  <si>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</si>
  <si>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</si>
  <si>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</si>
  <si>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</si>
  <si>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</si>
  <si>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</si>
  <si>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</si>
  <si>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</si>
  <si>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</si>
  <si>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</si>
  <si>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</si>
  <si>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</si>
  <si>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</si>
  <si>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</si>
  <si>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</si>
  <si>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</si>
  <si>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</si>
  <si>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</si>
  <si>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</si>
  <si>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</si>
  <si>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</si>
  <si>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Проведение диспансеризации государственных гражданских служащих</t>
  </si>
  <si>
    <t>011 2222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</si>
  <si>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</si>
  <si>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</si>
  <si>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</si>
  <si>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</si>
  <si>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</si>
  <si>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</si>
  <si>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</si>
  <si>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Стационарная медицинская помощь</t>
  </si>
  <si>
    <t>0901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</si>
  <si>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</si>
  <si>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</si>
  <si>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</si>
  <si>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</si>
  <si>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</si>
  <si>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</si>
  <si>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</si>
  <si>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</si>
  <si>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</si>
  <si>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</si>
  <si>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</si>
  <si>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</si>
  <si>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</si>
  <si>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</si>
  <si>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</si>
  <si>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</si>
  <si>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</si>
  <si>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</si>
  <si>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</si>
  <si>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</si>
  <si>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</si>
  <si>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</si>
  <si>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</si>
  <si>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</si>
  <si>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</si>
  <si>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</si>
  <si>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</si>
  <si>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</si>
  <si>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</si>
  <si>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</si>
  <si>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</si>
  <si>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</si>
  <si>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</si>
  <si>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</si>
  <si>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</si>
  <si>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</si>
  <si>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</si>
  <si>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</si>
  <si>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</si>
  <si>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</si>
  <si>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</si>
  <si>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</si>
  <si>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</si>
  <si>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</si>
  <si>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</si>
  <si>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</si>
  <si>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</si>
  <si>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</si>
  <si>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</si>
  <si>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</si>
  <si>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</si>
  <si>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</si>
  <si>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</si>
  <si>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</si>
  <si>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</si>
  <si>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</si>
  <si>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</si>
  <si>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</si>
  <si>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</si>
  <si>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</si>
  <si>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</si>
  <si>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</si>
  <si>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</si>
  <si>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</si>
  <si>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</si>
  <si>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</si>
  <si>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</si>
  <si>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</si>
  <si>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</si>
  <si>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</si>
  <si>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</si>
  <si>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</si>
  <si>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</si>
  <si>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</si>
  <si>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</si>
  <si>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</si>
  <si>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</si>
  <si>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</si>
  <si>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</si>
  <si>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</si>
  <si>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</si>
  <si>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</si>
  <si>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</si>
  <si>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</si>
  <si>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</si>
  <si>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</si>
  <si>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</si>
  <si>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</si>
  <si>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</si>
  <si>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</si>
  <si>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</si>
  <si>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</si>
  <si>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</si>
  <si>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</si>
  <si>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</si>
  <si>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</si>
  <si>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</si>
  <si>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</si>
  <si>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</si>
  <si>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</si>
  <si>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</si>
  <si>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</si>
  <si>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</si>
  <si>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</si>
  <si>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</si>
  <si>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</si>
  <si>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</si>
  <si>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</si>
  <si>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</si>
  <si>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</si>
  <si>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</si>
  <si>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</si>
  <si>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</si>
  <si>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</si>
  <si>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</si>
  <si>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</si>
  <si>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</si>
  <si>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</si>
  <si>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</si>
  <si>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</si>
  <si>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</si>
  <si>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</si>
  <si>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</si>
  <si>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</si>
  <si>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</si>
  <si>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</si>
  <si>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</si>
  <si>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</si>
  <si>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</si>
  <si>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</si>
  <si>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</si>
  <si>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</si>
  <si>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</si>
  <si>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</si>
  <si>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</si>
  <si>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</si>
  <si>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</si>
  <si>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</si>
  <si>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</si>
  <si>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</si>
  <si>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</si>
  <si>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</si>
  <si>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</si>
  <si>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</si>
  <si>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</si>
  <si>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</si>
  <si>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</si>
  <si>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</si>
  <si>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</si>
  <si>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</si>
  <si>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</si>
  <si>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</si>
  <si>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</si>
  <si>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</si>
  <si>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</si>
  <si>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</si>
  <si>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870 5926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</si>
  <si>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</si>
  <si>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</si>
  <si>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</si>
  <si>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</si>
  <si>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</si>
  <si>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</si>
  <si>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</si>
  <si>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</si>
  <si>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</si>
  <si>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</si>
  <si>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</si>
  <si>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</si>
  <si>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</si>
  <si>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</si>
  <si>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</si>
  <si>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</si>
  <si>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</si>
  <si>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</si>
  <si>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</si>
  <si>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</si>
  <si>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</si>
  <si>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</si>
  <si>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</si>
  <si>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</si>
  <si>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</si>
  <si>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</si>
  <si>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</si>
  <si>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</si>
  <si>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</si>
  <si>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</si>
  <si>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</si>
  <si>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</si>
  <si>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</si>
  <si>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</si>
  <si>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</si>
  <si>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'Подготовка и проведение Всероссийской сельскохозяйственной переписи 2016 года</t>
  </si>
  <si>
    <t>870 5390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</si>
  <si>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</si>
  <si>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</si>
  <si>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</si>
  <si>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</si>
  <si>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</si>
  <si>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</si>
  <si>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</si>
  <si>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</si>
  <si>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</si>
  <si>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</si>
  <si>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</si>
  <si>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</si>
  <si>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</si>
  <si>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</si>
  <si>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</si>
  <si>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</si>
  <si>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</si>
  <si>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</si>
  <si>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</si>
  <si>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</si>
  <si>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</si>
  <si>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</si>
  <si>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</si>
  <si>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</si>
  <si>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</si>
  <si>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</si>
  <si>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</si>
  <si>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</si>
  <si>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</si>
  <si>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</si>
  <si>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</si>
  <si>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</si>
  <si>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</si>
  <si>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</si>
  <si>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</si>
  <si>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</si>
  <si>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</si>
  <si>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</si>
  <si>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</si>
  <si>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24Б 0059</t>
  </si>
  <si>
    <t>Реализация мероприятий в области земельных отношений</t>
  </si>
  <si>
    <t>383 8623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</si>
  <si>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</si>
  <si>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</si>
  <si>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</si>
  <si>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</si>
  <si>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</si>
  <si>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</si>
  <si>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</si>
  <si>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</si>
  <si>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</si>
  <si>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</si>
  <si>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</si>
  <si>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</si>
  <si>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</si>
  <si>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</si>
  <si>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</si>
  <si>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</si>
  <si>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</si>
  <si>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</si>
  <si>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</si>
  <si>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</si>
  <si>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</si>
  <si>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</si>
  <si>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</si>
  <si>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</si>
  <si>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</si>
  <si>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</si>
  <si>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</si>
  <si>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</si>
  <si>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</si>
  <si>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</si>
  <si>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</si>
  <si>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</si>
  <si>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</si>
  <si>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</si>
  <si>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</si>
  <si>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</si>
  <si>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</si>
  <si>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</si>
  <si>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</si>
  <si>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</si>
  <si>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</si>
  <si>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</si>
  <si>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</si>
  <si>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</si>
  <si>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</si>
  <si>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</si>
  <si>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</si>
  <si>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</si>
  <si>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</si>
  <si>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</si>
  <si>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</si>
  <si>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</si>
  <si>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</si>
  <si>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</si>
  <si>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</si>
  <si>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</si>
  <si>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</si>
  <si>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</si>
  <si>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</si>
  <si>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</si>
  <si>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</si>
  <si>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</si>
  <si>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</si>
  <si>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</si>
  <si>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</si>
  <si>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</si>
  <si>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</si>
  <si>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</si>
  <si>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</si>
  <si>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</si>
  <si>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</si>
  <si>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</si>
  <si>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</si>
  <si>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Расходы на повышение доступности и качества реабилитационных услуг</t>
  </si>
  <si>
    <t>040 0321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</si>
  <si>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</si>
  <si>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</si>
  <si>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</si>
  <si>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</si>
  <si>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</si>
  <si>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</si>
  <si>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</si>
  <si>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</si>
  <si>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</si>
  <si>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</si>
  <si>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</si>
  <si>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</si>
  <si>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</si>
  <si>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</si>
  <si>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</si>
  <si>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</si>
  <si>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</si>
  <si>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</si>
  <si>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</si>
  <si>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</si>
  <si>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</si>
  <si>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</si>
  <si>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</si>
  <si>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</si>
  <si>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</si>
  <si>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</si>
  <si>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</si>
  <si>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</si>
  <si>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</si>
  <si>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</si>
  <si>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</si>
  <si>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</si>
  <si>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</si>
  <si>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</si>
  <si>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</si>
  <si>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</si>
  <si>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</si>
  <si>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</si>
  <si>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</si>
  <si>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</si>
  <si>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</si>
  <si>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</si>
  <si>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</si>
  <si>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</si>
  <si>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</si>
  <si>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</si>
  <si>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</si>
  <si>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</si>
  <si>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</si>
  <si>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</si>
  <si>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</si>
  <si>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</si>
  <si>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</si>
  <si>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</si>
  <si>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</si>
  <si>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</si>
  <si>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</si>
  <si>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</si>
  <si>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</si>
  <si>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</si>
  <si>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</si>
  <si>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</si>
  <si>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</si>
  <si>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</si>
  <si>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</si>
  <si>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</si>
  <si>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</si>
  <si>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</si>
  <si>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</si>
  <si>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</si>
  <si>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</si>
  <si>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</si>
  <si>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</si>
  <si>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</si>
  <si>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</si>
  <si>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</si>
  <si>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</si>
  <si>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</si>
  <si>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</si>
  <si>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</si>
  <si>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</si>
  <si>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</si>
  <si>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</si>
  <si>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</si>
  <si>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</si>
  <si>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</si>
  <si>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</si>
  <si>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</si>
  <si>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</si>
  <si>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</si>
  <si>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</si>
  <si>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</si>
  <si>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</si>
  <si>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</si>
  <si>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</si>
  <si>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</si>
  <si>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</si>
  <si>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</si>
  <si>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</si>
  <si>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</si>
  <si>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</si>
  <si>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</si>
  <si>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</si>
  <si>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</si>
  <si>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</si>
  <si>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</si>
  <si>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</si>
  <si>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</si>
  <si>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</si>
  <si>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</si>
  <si>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</si>
  <si>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</si>
  <si>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</si>
  <si>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</si>
  <si>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</si>
  <si>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</si>
  <si>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</si>
  <si>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</si>
  <si>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</si>
  <si>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</si>
  <si>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</si>
  <si>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</si>
  <si>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</si>
  <si>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</si>
  <si>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</si>
  <si>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</si>
  <si>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</si>
  <si>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</si>
  <si>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</si>
  <si>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</si>
  <si>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</si>
  <si>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</si>
  <si>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</si>
  <si>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</si>
  <si>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</si>
  <si>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</si>
  <si>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</si>
  <si>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</si>
  <si>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</si>
  <si>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</si>
  <si>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</si>
  <si>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</si>
  <si>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</si>
  <si>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</si>
  <si>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</si>
  <si>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</si>
  <si>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</si>
  <si>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</si>
  <si>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</si>
  <si>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</si>
  <si>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</si>
  <si>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</si>
  <si>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</si>
  <si>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</si>
  <si>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756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</si>
  <si>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</si>
  <si>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</si>
  <si>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</si>
  <si>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</si>
  <si>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</si>
  <si>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</si>
  <si>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</si>
  <si>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</si>
  <si>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</si>
  <si>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</si>
  <si>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</si>
  <si>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</si>
  <si>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</si>
  <si>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758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</si>
  <si>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</si>
  <si>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</si>
  <si>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</si>
  <si>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</si>
  <si>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</si>
  <si>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</si>
  <si>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120 0040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</si>
  <si>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</si>
  <si>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</si>
  <si>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</si>
  <si>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</si>
  <si>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</si>
  <si>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</si>
  <si>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</si>
  <si>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</si>
  <si>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</si>
  <si>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</si>
  <si>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</si>
  <si>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</si>
  <si>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</si>
  <si>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</si>
  <si>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</si>
  <si>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</si>
  <si>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</si>
  <si>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</si>
  <si>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</si>
  <si>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</si>
  <si>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</si>
  <si>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</si>
  <si>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</si>
  <si>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</si>
  <si>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</si>
  <si>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</si>
  <si>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</si>
  <si>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</si>
  <si>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</si>
  <si>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</si>
  <si>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</si>
  <si>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</si>
  <si>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</si>
  <si>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</si>
  <si>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</si>
  <si>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</si>
  <si>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</si>
  <si>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</si>
  <si>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</si>
  <si>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</si>
  <si>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</si>
  <si>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</si>
  <si>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</si>
  <si>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</si>
  <si>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</si>
  <si>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</si>
  <si>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</si>
  <si>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</si>
  <si>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</si>
  <si>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</si>
  <si>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</si>
  <si>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министерства внутренней политики и массовых коммуникаций</t>
  </si>
  <si>
    <t>850 0000</t>
  </si>
  <si>
    <t>850 0040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</si>
  <si>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</si>
  <si>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</si>
  <si>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</si>
  <si>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</si>
  <si>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</si>
  <si>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</si>
  <si>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</si>
  <si>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</si>
  <si>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</si>
  <si>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</si>
  <si>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</si>
  <si>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</si>
  <si>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</si>
  <si>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</si>
  <si>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</si>
  <si>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</si>
  <si>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</si>
  <si>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</si>
  <si>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</si>
  <si>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Подпрограмма  "Территориальное планирование Калужской области"</t>
  </si>
  <si>
    <t>382 0000</t>
  </si>
  <si>
    <t>382 8623</t>
  </si>
  <si>
    <t>380 0040</t>
  </si>
  <si>
    <t>Приложение № 7 к Закону Калужской области "Об областном бюджете на 2014 год и на плановый период 2015 и 2016 годов"</t>
  </si>
  <si>
    <t>(в рублях)</t>
  </si>
  <si>
    <t>Подпрограмма  "Обеспечение вызова экстренных оперативных служб по единому номеру "112" в Калужской области"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</si>
  <si>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</si>
  <si>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</si>
  <si>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ВСЕГО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</si>
  <si>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</si>
  <si>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</si>
  <si>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</si>
  <si>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</si>
  <si>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</si>
  <si>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</si>
  <si>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</si>
  <si>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</si>
  <si>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</si>
  <si>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</si>
  <si>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</si>
  <si>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</si>
  <si>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</si>
  <si>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</si>
  <si>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</si>
  <si>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</si>
  <si>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</si>
  <si>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</si>
  <si>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</si>
  <si>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</si>
  <si>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</si>
  <si>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</si>
  <si>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</si>
  <si>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</si>
  <si>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</si>
  <si>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</si>
  <si>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</si>
  <si>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</si>
  <si>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</si>
  <si>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МИНИСТЕРСТВО КОНКУРЕНТНОЙ ПОЛИТИКИ КАЛУЖСКОЙ ОБЛАСТИ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</si>
  <si>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</si>
  <si>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</si>
  <si>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</si>
  <si>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</si>
  <si>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</si>
  <si>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</si>
  <si>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</si>
  <si>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</si>
  <si>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</si>
  <si>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</si>
  <si>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</si>
  <si>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</si>
  <si>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</si>
  <si>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</si>
  <si>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</si>
  <si>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</si>
  <si>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</si>
  <si>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</si>
  <si>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</si>
  <si>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</si>
  <si>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</si>
  <si>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</si>
  <si>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</si>
  <si>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</si>
  <si>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</si>
  <si>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</si>
  <si>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</si>
  <si>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</si>
  <si>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ПРЕДСТАВИТЕЛЬСТВО ПРАВИТЕЛЬСТВА КАЛУЖСКОЙ ОБЛАСТИ ПРИ ПРАВИТЕЛЬСТВЕ РОССИЙСКОЙ ФЕДЕРАЦИИ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</si>
  <si>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</si>
  <si>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</si>
  <si>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</si>
  <si>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МИНИСТЕРСТВО РАЗВИТИЯ ИНФОРМАЦИОННОГО ОБЩЕСТВА КАЛУЖСКОЙ ОБЛАСТИ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</si>
  <si>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</si>
  <si>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обучащихся очной формы обучения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</si>
  <si>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Ведомственная структура расходов областного бюджета на плановый период 2015 и 2016 годов 
(в ред. Законов Калужской области от 20.02.2014 № 539-ОЗ, от 26.05.2014 № 585-ОЗ)</t>
  </si>
  <si>
    <t xml:space="preserve">Осуществление государственной поддержки по оказываемым услугам по перевозке пассажиров железнодорожным транспортом в пригородном сообщении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</si>
</sst>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3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50">
    <xf numFmtId="0" fontId="0" fillId="0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8" fillId="3" borderId="1" xfId="0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right" wrapText="1"/>
    </xf>
    <xf numFmtId="0" fontId="9" fillId="3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wrapText="1"/>
    </xf>
    <xf numFmtId="4" fontId="9" fillId="3" borderId="1" xfId="0" applyNumberFormat="1" applyFont="1" applyFill="1" applyBorder="1" applyAlignment="1">
      <alignment horizontal="right" wrapText="1"/>
    </xf>
    <xf numFmtId="0" fontId="0" fillId="3" borderId="0" xfId="0" applyFont="1" applyFill="1" applyAlignment="1">
      <alignment wrapText="1"/>
    </xf>
    <xf numFmtId="4" fontId="0" fillId="3" borderId="0" xfId="0" applyNumberFormat="1" applyFont="1" applyFill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center" wrapText="1"/>
    </xf>
    <xf numFmtId="4" fontId="8" fillId="3" borderId="4" xfId="0" applyNumberFormat="1" applyFont="1" applyFill="1" applyBorder="1" applyAlignment="1">
      <alignment horizontal="right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" fontId="8" fillId="3" borderId="11" xfId="0" applyNumberFormat="1" applyFont="1" applyFill="1" applyBorder="1" applyAlignment="1">
      <alignment horizontal="right" wrapText="1"/>
    </xf>
    <xf numFmtId="0" fontId="9" fillId="3" borderId="12" xfId="0" applyFont="1" applyFill="1" applyBorder="1" applyAlignment="1">
      <alignment wrapText="1"/>
    </xf>
    <xf numFmtId="4" fontId="9" fillId="3" borderId="13" xfId="0" applyNumberFormat="1" applyFont="1" applyFill="1" applyBorder="1" applyAlignment="1">
      <alignment horizontal="right" wrapText="1"/>
    </xf>
    <xf numFmtId="0" fontId="9" fillId="3" borderId="12" xfId="0" applyFont="1" applyFill="1" applyBorder="1" applyAlignment="1">
      <alignment horizontal="left" wrapText="1"/>
    </xf>
    <xf numFmtId="4" fontId="8" fillId="3" borderId="13" xfId="0" applyNumberFormat="1" applyFont="1" applyFill="1" applyBorder="1" applyAlignment="1">
      <alignment horizontal="right" wrapText="1"/>
    </xf>
    <xf numFmtId="0" fontId="8" fillId="3" borderId="12" xfId="0" applyFont="1" applyFill="1" applyBorder="1" applyAlignment="1">
      <alignment wrapText="1"/>
    </xf>
    <xf numFmtId="164" fontId="10" fillId="0" borderId="2" xfId="0" applyNumberFormat="1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left" wrapText="1"/>
    </xf>
    <xf numFmtId="0" fontId="9" fillId="3" borderId="14" xfId="0" applyFont="1" applyFill="1" applyBorder="1" applyAlignment="1">
      <alignment horizontal="center" wrapText="1"/>
    </xf>
    <xf numFmtId="49" fontId="9" fillId="3" borderId="14" xfId="0" applyNumberFormat="1" applyFont="1" applyFill="1" applyBorder="1" applyAlignment="1">
      <alignment horizontal="center" wrapText="1"/>
    </xf>
    <xf numFmtId="4" fontId="9" fillId="3" borderId="16" xfId="0" applyNumberFormat="1" applyFont="1" applyFill="1" applyBorder="1" applyAlignment="1">
      <alignment horizontal="right" wrapText="1"/>
    </xf>
    <xf numFmtId="4" fontId="9" fillId="3" borderId="15" xfId="0" applyNumberFormat="1" applyFont="1" applyFill="1" applyBorder="1" applyAlignment="1">
      <alignment horizontal="right" wrapText="1"/>
    </xf>
    <xf numFmtId="0" fontId="9" fillId="3" borderId="17" xfId="0" applyFont="1" applyFill="1" applyBorder="1" applyAlignment="1">
      <alignment horizontal="left" wrapText="1"/>
    </xf>
    <xf numFmtId="0" fontId="9" fillId="3" borderId="18" xfId="0" applyFont="1" applyFill="1" applyBorder="1" applyAlignment="1">
      <alignment horizontal="center" wrapText="1"/>
    </xf>
    <xf numFmtId="4" fontId="9" fillId="3" borderId="18" xfId="0" applyNumberFormat="1" applyFont="1" applyFill="1" applyBorder="1" applyAlignment="1">
      <alignment horizontal="right" wrapText="1"/>
    </xf>
    <xf numFmtId="4" fontId="9" fillId="3" borderId="19" xfId="0" applyNumberFormat="1" applyFont="1" applyFill="1" applyBorder="1" applyAlignment="1">
      <alignment horizontal="right" wrapText="1"/>
    </xf>
    <xf numFmtId="0" fontId="8" fillId="3" borderId="20" xfId="0" applyFont="1" applyFill="1" applyBorder="1" applyAlignment="1">
      <alignment horizontal="right" wrapText="1"/>
    </xf>
    <xf numFmtId="0" fontId="8" fillId="3" borderId="21" xfId="0" applyFont="1" applyFill="1" applyBorder="1" applyAlignment="1">
      <alignment wrapText="1"/>
    </xf>
    <xf numFmtId="4" fontId="8" fillId="3" borderId="21" xfId="0" applyNumberFormat="1" applyFont="1" applyFill="1" applyBorder="1" applyAlignment="1">
      <alignment horizontal="right" wrapText="1"/>
    </xf>
    <xf numFmtId="4" fontId="8" fillId="3" borderId="22" xfId="0" applyNumberFormat="1" applyFont="1" applyFill="1" applyBorder="1" applyAlignment="1">
      <alignment horizontal="right" wrapText="1"/>
    </xf>
    <xf numFmtId="0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wrapText="1"/>
    </xf>
    <xf numFmtId="49" fontId="12" fillId="0" borderId="3" xfId="1" applyNumberFormat="1" applyFont="1" applyFill="1" applyBorder="1" applyAlignment="1">
      <alignment horizontal="left" wrapText="1"/>
    </xf>
    <xf numFmtId="49" fontId="12" fillId="0" borderId="2" xfId="1" applyNumberFormat="1" applyFont="1" applyFill="1" applyBorder="1" applyAlignment="1">
      <alignment horizontal="left" wrapText="1"/>
    </xf>
    <xf numFmtId="0" fontId="0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3"/>
  <sheetViews>
    <sheetView tabSelected="1" zoomScaleNormal="100" workbookViewId="0">
      <selection activeCell="E7" sqref="E7"/>
    </sheetView>
  </sheetViews>
  <sheetFormatPr defaultColWidth="9.33203125" defaultRowHeight="13.2" x14ac:dyDescent="0.25"/>
  <cols>
    <col min="1" max="1" width="53" style="1" customWidth="1"/>
    <col min="2" max="2" width="10.77734375" style="1" customWidth="1"/>
    <col min="3" max="3" width="12.6640625" style="1" customWidth="1"/>
    <col min="4" max="4" width="13" style="1" customWidth="1"/>
    <col min="5" max="5" width="13.44140625" style="1" customWidth="1"/>
    <col min="6" max="6" width="24.21875" style="1" customWidth="1"/>
    <col min="7" max="7" width="25" style="1" customWidth="1"/>
    <col min="8" max="16384" width="9.33203125" style="1"/>
  </cols>
  <sheetData>
    <row r="1" spans="1:7" ht="75.75" customHeight="1" x14ac:dyDescent="0.25">
      <c r="F1" s="47" t="s">
        <v>1004</v>
      </c>
      <c r="G1" s="47"/>
    </row>
    <row r="2" spans="1:7" ht="51.6" customHeight="1" x14ac:dyDescent="0.25">
      <c r="A2" s="48" t="s">
        <v>1075</v>
      </c>
      <c r="B2" s="48"/>
      <c r="C2" s="48"/>
      <c r="D2" s="48"/>
      <c r="E2" s="48"/>
      <c r="F2" s="48"/>
      <c r="G2" s="48"/>
    </row>
    <row r="3" spans="1:7" ht="27" customHeight="1" thickBot="1" x14ac:dyDescent="0.35">
      <c r="A3" s="49" t="s">
        <v>1005</v>
      </c>
      <c r="B3" s="49"/>
      <c r="C3" s="49"/>
      <c r="D3" s="49"/>
      <c r="E3" s="49"/>
      <c r="F3" s="49"/>
      <c r="G3" s="49"/>
    </row>
    <row r="4" spans="1:7" s="2" customFormat="1" ht="76.05" customHeight="1" thickBot="1" x14ac:dyDescent="0.3">
      <c r="A4" s="16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8" t="s">
        <v>7</v>
      </c>
    </row>
    <row r="5" spans="1:7" s="3" customFormat="1" ht="13.2" customHeight="1" thickBot="1" x14ac:dyDescent="0.3">
      <c r="A5" s="19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  <c r="G5" s="20" t="s">
        <v>14</v>
      </c>
    </row>
    <row r="6" spans="1:7" s="6" customFormat="1" ht="33.6" x14ac:dyDescent="0.3">
      <c r="A6" s="12" t="s">
        <v>1007</v>
      </c>
      <c r="B6" s="13" t="s">
        <v>15</v>
      </c>
      <c r="C6" s="13" t="s">
        <v>0</v>
      </c>
      <c r="D6" s="13" t="s">
        <v>0</v>
      </c>
      <c r="E6" s="13" t="s">
        <v>0</v>
      </c>
      <c r="F6" s="14">
        <f>F7+F50+F57+F63+F69</f>
        <v>3092529642.46</v>
      </c>
      <c r="G6" s="21">
        <f>G7+G50+G57+G63+G69</f>
        <v>3078179546.46</v>
      </c>
    </row>
    <row r="7" spans="1:7" s="6" customFormat="1" ht="16.8" x14ac:dyDescent="0.3">
      <c r="A7" s="22" t="s">
        <v>16</v>
      </c>
      <c r="B7" s="7" t="s">
        <v>15</v>
      </c>
      <c r="C7" s="7" t="s">
        <v>17</v>
      </c>
      <c r="D7" s="4" t="s">
        <v>0</v>
      </c>
      <c r="E7" s="4" t="s">
        <v>0</v>
      </c>
      <c r="F7" s="8">
        <f>F8+F14+F26+F31</f>
        <v>216015600</v>
      </c>
      <c r="G7" s="23">
        <f>G8+G14+G26+G31</f>
        <v>216902500</v>
      </c>
    </row>
    <row r="8" spans="1:7" s="6" customFormat="1" ht="16.8" x14ac:dyDescent="0.3">
      <c r="A8" s="22" t="s">
        <v>18</v>
      </c>
      <c r="B8" s="7" t="s">
        <v>15</v>
      </c>
      <c r="C8" s="7" t="s">
        <v>19</v>
      </c>
      <c r="D8" s="7" t="s">
        <v>0</v>
      </c>
      <c r="E8" s="7" t="s">
        <v>0</v>
      </c>
      <c r="F8" s="8">
        <f t="shared" ref="F8:G12" si="0">F9</f>
        <v>0</v>
      </c>
      <c r="G8" s="23">
        <f t="shared" si="0"/>
        <v>886900</v>
      </c>
    </row>
    <row r="9" spans="1:7" s="6" customFormat="1" ht="33.6" x14ac:dyDescent="0.3">
      <c r="A9" s="24" t="s">
        <v>20</v>
      </c>
      <c r="B9" s="7" t="s">
        <v>15</v>
      </c>
      <c r="C9" s="7" t="s">
        <v>19</v>
      </c>
      <c r="D9" s="7" t="s">
        <v>21</v>
      </c>
      <c r="E9" s="7" t="s">
        <v>0</v>
      </c>
      <c r="F9" s="8">
        <f t="shared" si="0"/>
        <v>0</v>
      </c>
      <c r="G9" s="23">
        <f t="shared" si="0"/>
        <v>886900</v>
      </c>
    </row>
    <row r="10" spans="1:7" s="6" customFormat="1" ht="16.8" x14ac:dyDescent="0.3">
      <c r="A10" s="24" t="s">
        <v>22</v>
      </c>
      <c r="B10" s="7" t="s">
        <v>15</v>
      </c>
      <c r="C10" s="7" t="s">
        <v>19</v>
      </c>
      <c r="D10" s="7" t="s">
        <v>23</v>
      </c>
      <c r="E10" s="7" t="s">
        <v>0</v>
      </c>
      <c r="F10" s="8">
        <f t="shared" si="0"/>
        <v>0</v>
      </c>
      <c r="G10" s="23">
        <f t="shared" si="0"/>
        <v>886900</v>
      </c>
    </row>
    <row r="11" spans="1:7" s="6" customFormat="1" ht="67.2" x14ac:dyDescent="0.3">
      <c r="A11" s="22" t="s">
        <v>24</v>
      </c>
      <c r="B11" s="7" t="s">
        <v>15</v>
      </c>
      <c r="C11" s="7" t="s">
        <v>19</v>
      </c>
      <c r="D11" s="7" t="s">
        <v>25</v>
      </c>
      <c r="E11" s="7" t="s">
        <v>0</v>
      </c>
      <c r="F11" s="8">
        <f t="shared" si="0"/>
        <v>0</v>
      </c>
      <c r="G11" s="23">
        <f t="shared" si="0"/>
        <v>886900</v>
      </c>
    </row>
    <row r="12" spans="1:7" s="6" customFormat="1" ht="16.8" x14ac:dyDescent="0.3">
      <c r="A12" s="24" t="s">
        <v>26</v>
      </c>
      <c r="B12" s="7" t="s">
        <v>15</v>
      </c>
      <c r="C12" s="7" t="s">
        <v>19</v>
      </c>
      <c r="D12" s="7" t="s">
        <v>25</v>
      </c>
      <c r="E12" s="7" t="s">
        <v>27</v>
      </c>
      <c r="F12" s="8">
        <f t="shared" si="0"/>
        <v>0</v>
      </c>
      <c r="G12" s="23">
        <f t="shared" si="0"/>
        <v>886900</v>
      </c>
    </row>
    <row r="13" spans="1:7" s="6" customFormat="1" ht="16.8" x14ac:dyDescent="0.3">
      <c r="A13" s="24" t="s">
        <v>28</v>
      </c>
      <c r="B13" s="7" t="s">
        <v>15</v>
      </c>
      <c r="C13" s="7" t="s">
        <v>19</v>
      </c>
      <c r="D13" s="7" t="s">
        <v>25</v>
      </c>
      <c r="E13" s="7" t="s">
        <v>29</v>
      </c>
      <c r="F13" s="8">
        <v>0</v>
      </c>
      <c r="G13" s="23">
        <v>886900</v>
      </c>
    </row>
    <row r="14" spans="1:7" s="6" customFormat="1" ht="50.4" x14ac:dyDescent="0.3">
      <c r="A14" s="22" t="s">
        <v>30</v>
      </c>
      <c r="B14" s="7" t="s">
        <v>15</v>
      </c>
      <c r="C14" s="7" t="s">
        <v>31</v>
      </c>
      <c r="D14" s="7" t="s">
        <v>0</v>
      </c>
      <c r="E14" s="7" t="s">
        <v>0</v>
      </c>
      <c r="F14" s="8">
        <f>F15</f>
        <v>134117000</v>
      </c>
      <c r="G14" s="23">
        <f>G15</f>
        <v>134117000</v>
      </c>
    </row>
    <row r="15" spans="1:7" s="6" customFormat="1" ht="67.2" x14ac:dyDescent="0.3">
      <c r="A15" s="24" t="s">
        <v>32</v>
      </c>
      <c r="B15" s="7" t="s">
        <v>15</v>
      </c>
      <c r="C15" s="7" t="s">
        <v>31</v>
      </c>
      <c r="D15" s="7" t="s">
        <v>33</v>
      </c>
      <c r="E15" s="7" t="s">
        <v>0</v>
      </c>
      <c r="F15" s="8">
        <f>F16+F23</f>
        <v>134117000</v>
      </c>
      <c r="G15" s="23">
        <f>G16+G23</f>
        <v>134117000</v>
      </c>
    </row>
    <row r="16" spans="1:7" s="6" customFormat="1" ht="16.8" x14ac:dyDescent="0.3">
      <c r="A16" s="22" t="s">
        <v>34</v>
      </c>
      <c r="B16" s="7" t="s">
        <v>15</v>
      </c>
      <c r="C16" s="7" t="s">
        <v>31</v>
      </c>
      <c r="D16" s="7" t="s">
        <v>35</v>
      </c>
      <c r="E16" s="7" t="s">
        <v>0</v>
      </c>
      <c r="F16" s="8">
        <f>F17++F19+F21</f>
        <v>125017000</v>
      </c>
      <c r="G16" s="23">
        <f>G17++G19+G21</f>
        <v>125017000</v>
      </c>
    </row>
    <row r="17" spans="1:7" s="6" customFormat="1" ht="100.8" x14ac:dyDescent="0.3">
      <c r="A17" s="24" t="s">
        <v>36</v>
      </c>
      <c r="B17" s="7" t="s">
        <v>15</v>
      </c>
      <c r="C17" s="7" t="s">
        <v>31</v>
      </c>
      <c r="D17" s="7" t="s">
        <v>35</v>
      </c>
      <c r="E17" s="7" t="s">
        <v>37</v>
      </c>
      <c r="F17" s="8">
        <f>F18</f>
        <v>104105000</v>
      </c>
      <c r="G17" s="23">
        <f>G18</f>
        <v>104105000</v>
      </c>
    </row>
    <row r="18" spans="1:7" s="6" customFormat="1" ht="33.6" x14ac:dyDescent="0.3">
      <c r="A18" s="24" t="s">
        <v>38</v>
      </c>
      <c r="B18" s="7" t="s">
        <v>15</v>
      </c>
      <c r="C18" s="7" t="s">
        <v>31</v>
      </c>
      <c r="D18" s="7" t="s">
        <v>35</v>
      </c>
      <c r="E18" s="7" t="s">
        <v>39</v>
      </c>
      <c r="F18" s="8">
        <v>104105000</v>
      </c>
      <c r="G18" s="23">
        <v>104105000</v>
      </c>
    </row>
    <row r="19" spans="1:7" s="6" customFormat="1" ht="33.6" x14ac:dyDescent="0.3">
      <c r="A19" s="24" t="s">
        <v>40</v>
      </c>
      <c r="B19" s="7" t="s">
        <v>15</v>
      </c>
      <c r="C19" s="7" t="s">
        <v>31</v>
      </c>
      <c r="D19" s="7" t="s">
        <v>35</v>
      </c>
      <c r="E19" s="7" t="s">
        <v>41</v>
      </c>
      <c r="F19" s="8">
        <f>F20</f>
        <v>20702000</v>
      </c>
      <c r="G19" s="23">
        <f>G20</f>
        <v>20702000</v>
      </c>
    </row>
    <row r="20" spans="1:7" s="6" customFormat="1" ht="50.4" x14ac:dyDescent="0.3">
      <c r="A20" s="24" t="s">
        <v>42</v>
      </c>
      <c r="B20" s="7" t="s">
        <v>15</v>
      </c>
      <c r="C20" s="7" t="s">
        <v>31</v>
      </c>
      <c r="D20" s="7" t="s">
        <v>35</v>
      </c>
      <c r="E20" s="7" t="s">
        <v>43</v>
      </c>
      <c r="F20" s="8">
        <v>20702000</v>
      </c>
      <c r="G20" s="23">
        <v>20702000</v>
      </c>
    </row>
    <row r="21" spans="1:7" s="6" customFormat="1" ht="16.8" x14ac:dyDescent="0.3">
      <c r="A21" s="24" t="s">
        <v>44</v>
      </c>
      <c r="B21" s="7" t="s">
        <v>15</v>
      </c>
      <c r="C21" s="7" t="s">
        <v>31</v>
      </c>
      <c r="D21" s="7" t="s">
        <v>35</v>
      </c>
      <c r="E21" s="7" t="s">
        <v>45</v>
      </c>
      <c r="F21" s="8">
        <f>F22</f>
        <v>210000</v>
      </c>
      <c r="G21" s="23">
        <f>G22</f>
        <v>210000</v>
      </c>
    </row>
    <row r="22" spans="1:7" s="6" customFormat="1" ht="16.8" x14ac:dyDescent="0.3">
      <c r="A22" s="24" t="s">
        <v>46</v>
      </c>
      <c r="B22" s="7" t="s">
        <v>15</v>
      </c>
      <c r="C22" s="7" t="s">
        <v>31</v>
      </c>
      <c r="D22" s="7" t="s">
        <v>35</v>
      </c>
      <c r="E22" s="7" t="s">
        <v>47</v>
      </c>
      <c r="F22" s="8">
        <v>210000</v>
      </c>
      <c r="G22" s="23">
        <v>210000</v>
      </c>
    </row>
    <row r="23" spans="1:7" s="6" customFormat="1" ht="16.8" x14ac:dyDescent="0.3">
      <c r="A23" s="22" t="s">
        <v>48</v>
      </c>
      <c r="B23" s="7" t="s">
        <v>15</v>
      </c>
      <c r="C23" s="7" t="s">
        <v>31</v>
      </c>
      <c r="D23" s="7" t="s">
        <v>49</v>
      </c>
      <c r="E23" s="7" t="s">
        <v>0</v>
      </c>
      <c r="F23" s="8">
        <f>F24</f>
        <v>9100000</v>
      </c>
      <c r="G23" s="23">
        <f>G24</f>
        <v>9100000</v>
      </c>
    </row>
    <row r="24" spans="1:7" s="6" customFormat="1" ht="33.6" x14ac:dyDescent="0.3">
      <c r="A24" s="24" t="s">
        <v>40</v>
      </c>
      <c r="B24" s="7" t="s">
        <v>15</v>
      </c>
      <c r="C24" s="7" t="s">
        <v>31</v>
      </c>
      <c r="D24" s="7" t="s">
        <v>49</v>
      </c>
      <c r="E24" s="7" t="s">
        <v>41</v>
      </c>
      <c r="F24" s="8">
        <f>F25</f>
        <v>9100000</v>
      </c>
      <c r="G24" s="23">
        <f>G25</f>
        <v>9100000</v>
      </c>
    </row>
    <row r="25" spans="1:7" s="6" customFormat="1" ht="50.4" x14ac:dyDescent="0.3">
      <c r="A25" s="24" t="s">
        <v>42</v>
      </c>
      <c r="B25" s="7" t="s">
        <v>15</v>
      </c>
      <c r="C25" s="7" t="s">
        <v>31</v>
      </c>
      <c r="D25" s="7" t="s">
        <v>49</v>
      </c>
      <c r="E25" s="7" t="s">
        <v>43</v>
      </c>
      <c r="F25" s="8">
        <v>9100000</v>
      </c>
      <c r="G25" s="23">
        <v>9100000</v>
      </c>
    </row>
    <row r="26" spans="1:7" s="6" customFormat="1" ht="16.8" x14ac:dyDescent="0.3">
      <c r="A26" s="22" t="s">
        <v>50</v>
      </c>
      <c r="B26" s="7" t="s">
        <v>15</v>
      </c>
      <c r="C26" s="7" t="s">
        <v>51</v>
      </c>
      <c r="D26" s="7" t="s">
        <v>0</v>
      </c>
      <c r="E26" s="7" t="s">
        <v>0</v>
      </c>
      <c r="F26" s="8">
        <f t="shared" ref="F26:G29" si="1">F27</f>
        <v>40000000</v>
      </c>
      <c r="G26" s="23">
        <f t="shared" si="1"/>
        <v>40000000</v>
      </c>
    </row>
    <row r="27" spans="1:7" s="6" customFormat="1" ht="67.2" x14ac:dyDescent="0.3">
      <c r="A27" s="24" t="s">
        <v>32</v>
      </c>
      <c r="B27" s="7" t="s">
        <v>15</v>
      </c>
      <c r="C27" s="7" t="s">
        <v>51</v>
      </c>
      <c r="D27" s="7" t="s">
        <v>33</v>
      </c>
      <c r="E27" s="7" t="s">
        <v>0</v>
      </c>
      <c r="F27" s="8">
        <f t="shared" si="1"/>
        <v>40000000</v>
      </c>
      <c r="G27" s="23">
        <f t="shared" si="1"/>
        <v>40000000</v>
      </c>
    </row>
    <row r="28" spans="1:7" s="6" customFormat="1" ht="33.6" x14ac:dyDescent="0.3">
      <c r="A28" s="22" t="s">
        <v>52</v>
      </c>
      <c r="B28" s="7" t="s">
        <v>15</v>
      </c>
      <c r="C28" s="7" t="s">
        <v>51</v>
      </c>
      <c r="D28" s="7" t="s">
        <v>53</v>
      </c>
      <c r="E28" s="7" t="s">
        <v>0</v>
      </c>
      <c r="F28" s="8">
        <f t="shared" si="1"/>
        <v>40000000</v>
      </c>
      <c r="G28" s="23">
        <f t="shared" si="1"/>
        <v>40000000</v>
      </c>
    </row>
    <row r="29" spans="1:7" s="6" customFormat="1" ht="16.8" x14ac:dyDescent="0.3">
      <c r="A29" s="24" t="s">
        <v>44</v>
      </c>
      <c r="B29" s="7" t="s">
        <v>15</v>
      </c>
      <c r="C29" s="7" t="s">
        <v>51</v>
      </c>
      <c r="D29" s="7" t="s">
        <v>53</v>
      </c>
      <c r="E29" s="7" t="s">
        <v>45</v>
      </c>
      <c r="F29" s="8">
        <f t="shared" si="1"/>
        <v>40000000</v>
      </c>
      <c r="G29" s="23">
        <f t="shared" si="1"/>
        <v>40000000</v>
      </c>
    </row>
    <row r="30" spans="1:7" s="6" customFormat="1" ht="16.8" x14ac:dyDescent="0.3">
      <c r="A30" s="24" t="s">
        <v>54</v>
      </c>
      <c r="B30" s="7" t="s">
        <v>15</v>
      </c>
      <c r="C30" s="7" t="s">
        <v>51</v>
      </c>
      <c r="D30" s="7" t="s">
        <v>53</v>
      </c>
      <c r="E30" s="7" t="s">
        <v>55</v>
      </c>
      <c r="F30" s="8">
        <v>40000000</v>
      </c>
      <c r="G30" s="23">
        <v>40000000</v>
      </c>
    </row>
    <row r="31" spans="1:7" s="6" customFormat="1" ht="16.8" x14ac:dyDescent="0.3">
      <c r="A31" s="22" t="s">
        <v>56</v>
      </c>
      <c r="B31" s="7" t="s">
        <v>15</v>
      </c>
      <c r="C31" s="7" t="s">
        <v>57</v>
      </c>
      <c r="D31" s="7" t="s">
        <v>0</v>
      </c>
      <c r="E31" s="7" t="s">
        <v>0</v>
      </c>
      <c r="F31" s="8">
        <f>F32+F43</f>
        <v>41898600</v>
      </c>
      <c r="G31" s="23">
        <f>G32+G43</f>
        <v>41898600</v>
      </c>
    </row>
    <row r="32" spans="1:7" s="6" customFormat="1" ht="67.2" x14ac:dyDescent="0.3">
      <c r="A32" s="24" t="s">
        <v>32</v>
      </c>
      <c r="B32" s="7" t="s">
        <v>15</v>
      </c>
      <c r="C32" s="7" t="s">
        <v>57</v>
      </c>
      <c r="D32" s="7" t="s">
        <v>33</v>
      </c>
      <c r="E32" s="7" t="s">
        <v>0</v>
      </c>
      <c r="F32" s="8">
        <f>F33+F36</f>
        <v>35733600</v>
      </c>
      <c r="G32" s="23">
        <f>G33+G36</f>
        <v>35733600</v>
      </c>
    </row>
    <row r="33" spans="1:7" s="6" customFormat="1" ht="50.4" x14ac:dyDescent="0.3">
      <c r="A33" s="22" t="s">
        <v>58</v>
      </c>
      <c r="B33" s="7" t="s">
        <v>15</v>
      </c>
      <c r="C33" s="7" t="s">
        <v>57</v>
      </c>
      <c r="D33" s="7" t="s">
        <v>59</v>
      </c>
      <c r="E33" s="7" t="s">
        <v>0</v>
      </c>
      <c r="F33" s="8">
        <f>F34</f>
        <v>19500000</v>
      </c>
      <c r="G33" s="23">
        <f>G34</f>
        <v>19500000</v>
      </c>
    </row>
    <row r="34" spans="1:7" s="6" customFormat="1" ht="16.8" x14ac:dyDescent="0.3">
      <c r="A34" s="24" t="s">
        <v>26</v>
      </c>
      <c r="B34" s="7" t="s">
        <v>15</v>
      </c>
      <c r="C34" s="7" t="s">
        <v>57</v>
      </c>
      <c r="D34" s="7" t="s">
        <v>59</v>
      </c>
      <c r="E34" s="7" t="s">
        <v>27</v>
      </c>
      <c r="F34" s="8">
        <f>F35</f>
        <v>19500000</v>
      </c>
      <c r="G34" s="23">
        <f>G35</f>
        <v>19500000</v>
      </c>
    </row>
    <row r="35" spans="1:7" s="6" customFormat="1" ht="16.8" x14ac:dyDescent="0.3">
      <c r="A35" s="24" t="s">
        <v>60</v>
      </c>
      <c r="B35" s="7" t="s">
        <v>15</v>
      </c>
      <c r="C35" s="7" t="s">
        <v>57</v>
      </c>
      <c r="D35" s="7" t="s">
        <v>59</v>
      </c>
      <c r="E35" s="7" t="s">
        <v>61</v>
      </c>
      <c r="F35" s="8">
        <v>19500000</v>
      </c>
      <c r="G35" s="23">
        <v>19500000</v>
      </c>
    </row>
    <row r="36" spans="1:7" s="6" customFormat="1" ht="16.8" x14ac:dyDescent="0.3">
      <c r="A36" s="22" t="s">
        <v>62</v>
      </c>
      <c r="B36" s="7" t="s">
        <v>15</v>
      </c>
      <c r="C36" s="7" t="s">
        <v>57</v>
      </c>
      <c r="D36" s="7" t="s">
        <v>63</v>
      </c>
      <c r="E36" s="7" t="s">
        <v>0</v>
      </c>
      <c r="F36" s="8">
        <f>F37+F39+F41</f>
        <v>16233600</v>
      </c>
      <c r="G36" s="23">
        <f>G37+G39+G41</f>
        <v>16233600</v>
      </c>
    </row>
    <row r="37" spans="1:7" s="6" customFormat="1" ht="100.8" x14ac:dyDescent="0.3">
      <c r="A37" s="24" t="s">
        <v>36</v>
      </c>
      <c r="B37" s="7" t="s">
        <v>15</v>
      </c>
      <c r="C37" s="7" t="s">
        <v>57</v>
      </c>
      <c r="D37" s="7" t="s">
        <v>63</v>
      </c>
      <c r="E37" s="7" t="s">
        <v>37</v>
      </c>
      <c r="F37" s="8">
        <f>F38</f>
        <v>14500000</v>
      </c>
      <c r="G37" s="23">
        <f>G38</f>
        <v>14500000</v>
      </c>
    </row>
    <row r="38" spans="1:7" s="6" customFormat="1" ht="33.6" x14ac:dyDescent="0.3">
      <c r="A38" s="24" t="s">
        <v>38</v>
      </c>
      <c r="B38" s="7" t="s">
        <v>15</v>
      </c>
      <c r="C38" s="7" t="s">
        <v>57</v>
      </c>
      <c r="D38" s="7" t="s">
        <v>63</v>
      </c>
      <c r="E38" s="7" t="s">
        <v>39</v>
      </c>
      <c r="F38" s="8">
        <v>14500000</v>
      </c>
      <c r="G38" s="23">
        <v>14500000</v>
      </c>
    </row>
    <row r="39" spans="1:7" s="6" customFormat="1" ht="33.6" x14ac:dyDescent="0.3">
      <c r="A39" s="24" t="s">
        <v>40</v>
      </c>
      <c r="B39" s="7" t="s">
        <v>15</v>
      </c>
      <c r="C39" s="7" t="s">
        <v>57</v>
      </c>
      <c r="D39" s="7" t="s">
        <v>63</v>
      </c>
      <c r="E39" s="7" t="s">
        <v>41</v>
      </c>
      <c r="F39" s="8">
        <f>F40</f>
        <v>728000</v>
      </c>
      <c r="G39" s="23">
        <f>G40</f>
        <v>728000</v>
      </c>
    </row>
    <row r="40" spans="1:7" s="6" customFormat="1" ht="50.4" x14ac:dyDescent="0.3">
      <c r="A40" s="24" t="s">
        <v>42</v>
      </c>
      <c r="B40" s="7" t="s">
        <v>15</v>
      </c>
      <c r="C40" s="7" t="s">
        <v>57</v>
      </c>
      <c r="D40" s="7" t="s">
        <v>63</v>
      </c>
      <c r="E40" s="7" t="s">
        <v>43</v>
      </c>
      <c r="F40" s="8">
        <v>728000</v>
      </c>
      <c r="G40" s="23">
        <v>728000</v>
      </c>
    </row>
    <row r="41" spans="1:7" s="6" customFormat="1" ht="16.8" x14ac:dyDescent="0.3">
      <c r="A41" s="24" t="s">
        <v>44</v>
      </c>
      <c r="B41" s="7" t="s">
        <v>15</v>
      </c>
      <c r="C41" s="7" t="s">
        <v>57</v>
      </c>
      <c r="D41" s="7" t="s">
        <v>63</v>
      </c>
      <c r="E41" s="7" t="s">
        <v>45</v>
      </c>
      <c r="F41" s="8">
        <f>F42</f>
        <v>1005600</v>
      </c>
      <c r="G41" s="23">
        <f>G42</f>
        <v>1005600</v>
      </c>
    </row>
    <row r="42" spans="1:7" s="6" customFormat="1" ht="16.8" x14ac:dyDescent="0.3">
      <c r="A42" s="24" t="s">
        <v>46</v>
      </c>
      <c r="B42" s="7" t="s">
        <v>15</v>
      </c>
      <c r="C42" s="7" t="s">
        <v>57</v>
      </c>
      <c r="D42" s="7" t="s">
        <v>63</v>
      </c>
      <c r="E42" s="7" t="s">
        <v>47</v>
      </c>
      <c r="F42" s="8">
        <v>1005600</v>
      </c>
      <c r="G42" s="23">
        <v>1005600</v>
      </c>
    </row>
    <row r="43" spans="1:7" s="6" customFormat="1" ht="16.8" x14ac:dyDescent="0.3">
      <c r="A43" s="24" t="s">
        <v>64</v>
      </c>
      <c r="B43" s="7" t="s">
        <v>15</v>
      </c>
      <c r="C43" s="7" t="s">
        <v>57</v>
      </c>
      <c r="D43" s="7" t="s">
        <v>65</v>
      </c>
      <c r="E43" s="7" t="s">
        <v>0</v>
      </c>
      <c r="F43" s="8">
        <f>F44+F47</f>
        <v>6165000</v>
      </c>
      <c r="G43" s="23">
        <f>G44+G47</f>
        <v>6165000</v>
      </c>
    </row>
    <row r="44" spans="1:7" s="6" customFormat="1" ht="16.8" x14ac:dyDescent="0.3">
      <c r="A44" s="22" t="s">
        <v>66</v>
      </c>
      <c r="B44" s="7" t="s">
        <v>15</v>
      </c>
      <c r="C44" s="7" t="s">
        <v>57</v>
      </c>
      <c r="D44" s="7" t="s">
        <v>67</v>
      </c>
      <c r="E44" s="7" t="s">
        <v>0</v>
      </c>
      <c r="F44" s="8">
        <f>F45</f>
        <v>5165000</v>
      </c>
      <c r="G44" s="23">
        <f>G45</f>
        <v>5165000</v>
      </c>
    </row>
    <row r="45" spans="1:7" s="6" customFormat="1" ht="100.8" x14ac:dyDescent="0.3">
      <c r="A45" s="24" t="s">
        <v>36</v>
      </c>
      <c r="B45" s="7" t="s">
        <v>15</v>
      </c>
      <c r="C45" s="7" t="s">
        <v>57</v>
      </c>
      <c r="D45" s="7" t="s">
        <v>67</v>
      </c>
      <c r="E45" s="7" t="s">
        <v>37</v>
      </c>
      <c r="F45" s="8">
        <f>F46</f>
        <v>5165000</v>
      </c>
      <c r="G45" s="23">
        <f>G46</f>
        <v>5165000</v>
      </c>
    </row>
    <row r="46" spans="1:7" s="6" customFormat="1" ht="33.6" x14ac:dyDescent="0.3">
      <c r="A46" s="24" t="s">
        <v>38</v>
      </c>
      <c r="B46" s="7" t="s">
        <v>15</v>
      </c>
      <c r="C46" s="7" t="s">
        <v>57</v>
      </c>
      <c r="D46" s="7" t="s">
        <v>67</v>
      </c>
      <c r="E46" s="7" t="s">
        <v>39</v>
      </c>
      <c r="F46" s="8">
        <v>5165000</v>
      </c>
      <c r="G46" s="23">
        <v>5165000</v>
      </c>
    </row>
    <row r="47" spans="1:7" s="6" customFormat="1" ht="33.6" x14ac:dyDescent="0.3">
      <c r="A47" s="22" t="s">
        <v>68</v>
      </c>
      <c r="B47" s="7" t="s">
        <v>15</v>
      </c>
      <c r="C47" s="7" t="s">
        <v>57</v>
      </c>
      <c r="D47" s="7" t="s">
        <v>69</v>
      </c>
      <c r="E47" s="7" t="s">
        <v>0</v>
      </c>
      <c r="F47" s="8">
        <f>F48</f>
        <v>1000000</v>
      </c>
      <c r="G47" s="23">
        <f>G48</f>
        <v>1000000</v>
      </c>
    </row>
    <row r="48" spans="1:7" s="6" customFormat="1" ht="100.8" x14ac:dyDescent="0.3">
      <c r="A48" s="24" t="s">
        <v>36</v>
      </c>
      <c r="B48" s="7" t="s">
        <v>15</v>
      </c>
      <c r="C48" s="7" t="s">
        <v>57</v>
      </c>
      <c r="D48" s="7" t="s">
        <v>69</v>
      </c>
      <c r="E48" s="7" t="s">
        <v>37</v>
      </c>
      <c r="F48" s="8">
        <f>F49</f>
        <v>1000000</v>
      </c>
      <c r="G48" s="23">
        <f>G49</f>
        <v>1000000</v>
      </c>
    </row>
    <row r="49" spans="1:7" s="6" customFormat="1" ht="33.6" x14ac:dyDescent="0.3">
      <c r="A49" s="24" t="s">
        <v>38</v>
      </c>
      <c r="B49" s="7" t="s">
        <v>15</v>
      </c>
      <c r="C49" s="7" t="s">
        <v>57</v>
      </c>
      <c r="D49" s="7" t="s">
        <v>69</v>
      </c>
      <c r="E49" s="7" t="s">
        <v>39</v>
      </c>
      <c r="F49" s="8">
        <v>1000000</v>
      </c>
      <c r="G49" s="23">
        <v>1000000</v>
      </c>
    </row>
    <row r="50" spans="1:7" s="6" customFormat="1" ht="16.8" x14ac:dyDescent="0.3">
      <c r="A50" s="22" t="s">
        <v>70</v>
      </c>
      <c r="B50" s="7" t="s">
        <v>15</v>
      </c>
      <c r="C50" s="7" t="s">
        <v>71</v>
      </c>
      <c r="D50" s="4" t="s">
        <v>0</v>
      </c>
      <c r="E50" s="4" t="s">
        <v>0</v>
      </c>
      <c r="F50" s="8">
        <f t="shared" ref="F50:G55" si="2">F51</f>
        <v>25485300</v>
      </c>
      <c r="G50" s="23">
        <f t="shared" si="2"/>
        <v>25485300</v>
      </c>
    </row>
    <row r="51" spans="1:7" s="6" customFormat="1" ht="16.8" x14ac:dyDescent="0.3">
      <c r="A51" s="22" t="s">
        <v>72</v>
      </c>
      <c r="B51" s="7" t="s">
        <v>15</v>
      </c>
      <c r="C51" s="7" t="s">
        <v>73</v>
      </c>
      <c r="D51" s="7" t="s">
        <v>0</v>
      </c>
      <c r="E51" s="7" t="s">
        <v>0</v>
      </c>
      <c r="F51" s="8">
        <f t="shared" si="2"/>
        <v>25485300</v>
      </c>
      <c r="G51" s="23">
        <f t="shared" si="2"/>
        <v>25485300</v>
      </c>
    </row>
    <row r="52" spans="1:7" s="6" customFormat="1" ht="33.6" x14ac:dyDescent="0.3">
      <c r="A52" s="24" t="s">
        <v>20</v>
      </c>
      <c r="B52" s="7" t="s">
        <v>15</v>
      </c>
      <c r="C52" s="7" t="s">
        <v>73</v>
      </c>
      <c r="D52" s="7" t="s">
        <v>21</v>
      </c>
      <c r="E52" s="7" t="s">
        <v>0</v>
      </c>
      <c r="F52" s="8">
        <f t="shared" si="2"/>
        <v>25485300</v>
      </c>
      <c r="G52" s="23">
        <f t="shared" si="2"/>
        <v>25485300</v>
      </c>
    </row>
    <row r="53" spans="1:7" s="6" customFormat="1" ht="16.8" x14ac:dyDescent="0.3">
      <c r="A53" s="24" t="s">
        <v>22</v>
      </c>
      <c r="B53" s="7" t="s">
        <v>15</v>
      </c>
      <c r="C53" s="7" t="s">
        <v>73</v>
      </c>
      <c r="D53" s="7" t="s">
        <v>23</v>
      </c>
      <c r="E53" s="7" t="s">
        <v>0</v>
      </c>
      <c r="F53" s="8">
        <f t="shared" si="2"/>
        <v>25485300</v>
      </c>
      <c r="G53" s="23">
        <f t="shared" si="2"/>
        <v>25485300</v>
      </c>
    </row>
    <row r="54" spans="1:7" s="6" customFormat="1" ht="50.4" x14ac:dyDescent="0.3">
      <c r="A54" s="22" t="s">
        <v>74</v>
      </c>
      <c r="B54" s="7" t="s">
        <v>15</v>
      </c>
      <c r="C54" s="7" t="s">
        <v>73</v>
      </c>
      <c r="D54" s="7" t="s">
        <v>75</v>
      </c>
      <c r="E54" s="7" t="s">
        <v>0</v>
      </c>
      <c r="F54" s="8">
        <f t="shared" si="2"/>
        <v>25485300</v>
      </c>
      <c r="G54" s="23">
        <f t="shared" si="2"/>
        <v>25485300</v>
      </c>
    </row>
    <row r="55" spans="1:7" s="6" customFormat="1" ht="16.8" x14ac:dyDescent="0.3">
      <c r="A55" s="24" t="s">
        <v>26</v>
      </c>
      <c r="B55" s="7" t="s">
        <v>15</v>
      </c>
      <c r="C55" s="7" t="s">
        <v>73</v>
      </c>
      <c r="D55" s="7" t="s">
        <v>75</v>
      </c>
      <c r="E55" s="7" t="s">
        <v>27</v>
      </c>
      <c r="F55" s="8">
        <f t="shared" si="2"/>
        <v>25485300</v>
      </c>
      <c r="G55" s="23">
        <f t="shared" si="2"/>
        <v>25485300</v>
      </c>
    </row>
    <row r="56" spans="1:7" s="6" customFormat="1" ht="16.8" x14ac:dyDescent="0.3">
      <c r="A56" s="24" t="s">
        <v>28</v>
      </c>
      <c r="B56" s="7" t="s">
        <v>15</v>
      </c>
      <c r="C56" s="7" t="s">
        <v>73</v>
      </c>
      <c r="D56" s="7" t="s">
        <v>75</v>
      </c>
      <c r="E56" s="7" t="s">
        <v>29</v>
      </c>
      <c r="F56" s="8">
        <v>25485300</v>
      </c>
      <c r="G56" s="23">
        <v>25485300</v>
      </c>
    </row>
    <row r="57" spans="1:7" s="6" customFormat="1" ht="16.8" x14ac:dyDescent="0.3">
      <c r="A57" s="22" t="s">
        <v>76</v>
      </c>
      <c r="B57" s="7" t="s">
        <v>15</v>
      </c>
      <c r="C57" s="7" t="s">
        <v>77</v>
      </c>
      <c r="D57" s="4" t="s">
        <v>0</v>
      </c>
      <c r="E57" s="4" t="s">
        <v>0</v>
      </c>
      <c r="F57" s="8">
        <f t="shared" ref="F57:G61" si="3">F58</f>
        <v>250000</v>
      </c>
      <c r="G57" s="23">
        <f t="shared" si="3"/>
        <v>250000</v>
      </c>
    </row>
    <row r="58" spans="1:7" s="6" customFormat="1" ht="33.6" x14ac:dyDescent="0.3">
      <c r="A58" s="22" t="s">
        <v>78</v>
      </c>
      <c r="B58" s="7" t="s">
        <v>15</v>
      </c>
      <c r="C58" s="7" t="s">
        <v>79</v>
      </c>
      <c r="D58" s="7" t="s">
        <v>0</v>
      </c>
      <c r="E58" s="7" t="s">
        <v>0</v>
      </c>
      <c r="F58" s="8">
        <f t="shared" si="3"/>
        <v>250000</v>
      </c>
      <c r="G58" s="23">
        <f t="shared" si="3"/>
        <v>250000</v>
      </c>
    </row>
    <row r="59" spans="1:7" s="6" customFormat="1" ht="67.2" x14ac:dyDescent="0.3">
      <c r="A59" s="24" t="s">
        <v>32</v>
      </c>
      <c r="B59" s="7" t="s">
        <v>15</v>
      </c>
      <c r="C59" s="7" t="s">
        <v>79</v>
      </c>
      <c r="D59" s="7" t="s">
        <v>33</v>
      </c>
      <c r="E59" s="7" t="s">
        <v>0</v>
      </c>
      <c r="F59" s="8">
        <f t="shared" si="3"/>
        <v>250000</v>
      </c>
      <c r="G59" s="23">
        <f t="shared" si="3"/>
        <v>250000</v>
      </c>
    </row>
    <row r="60" spans="1:7" s="6" customFormat="1" ht="33.6" x14ac:dyDescent="0.3">
      <c r="A60" s="22" t="s">
        <v>80</v>
      </c>
      <c r="B60" s="7" t="s">
        <v>15</v>
      </c>
      <c r="C60" s="7" t="s">
        <v>79</v>
      </c>
      <c r="D60" s="7" t="s">
        <v>81</v>
      </c>
      <c r="E60" s="7" t="s">
        <v>0</v>
      </c>
      <c r="F60" s="8">
        <f t="shared" si="3"/>
        <v>250000</v>
      </c>
      <c r="G60" s="23">
        <f t="shared" si="3"/>
        <v>250000</v>
      </c>
    </row>
    <row r="61" spans="1:7" s="6" customFormat="1" ht="100.8" x14ac:dyDescent="0.3">
      <c r="A61" s="24" t="s">
        <v>36</v>
      </c>
      <c r="B61" s="7" t="s">
        <v>15</v>
      </c>
      <c r="C61" s="7" t="s">
        <v>79</v>
      </c>
      <c r="D61" s="7" t="s">
        <v>81</v>
      </c>
      <c r="E61" s="7" t="s">
        <v>37</v>
      </c>
      <c r="F61" s="8">
        <f t="shared" si="3"/>
        <v>250000</v>
      </c>
      <c r="G61" s="23">
        <f t="shared" si="3"/>
        <v>250000</v>
      </c>
    </row>
    <row r="62" spans="1:7" s="6" customFormat="1" ht="33.6" x14ac:dyDescent="0.3">
      <c r="A62" s="24" t="s">
        <v>38</v>
      </c>
      <c r="B62" s="7" t="s">
        <v>15</v>
      </c>
      <c r="C62" s="7" t="s">
        <v>79</v>
      </c>
      <c r="D62" s="7" t="s">
        <v>81</v>
      </c>
      <c r="E62" s="7" t="s">
        <v>39</v>
      </c>
      <c r="F62" s="8">
        <v>250000</v>
      </c>
      <c r="G62" s="23">
        <v>250000</v>
      </c>
    </row>
    <row r="63" spans="1:7" s="6" customFormat="1" ht="33.6" x14ac:dyDescent="0.3">
      <c r="A63" s="22" t="s">
        <v>82</v>
      </c>
      <c r="B63" s="7" t="s">
        <v>15</v>
      </c>
      <c r="C63" s="7" t="s">
        <v>83</v>
      </c>
      <c r="D63" s="4" t="s">
        <v>0</v>
      </c>
      <c r="E63" s="4" t="s">
        <v>0</v>
      </c>
      <c r="F63" s="8">
        <f t="shared" ref="F63:G67" si="4">F64</f>
        <v>1283879401.46</v>
      </c>
      <c r="G63" s="23">
        <f t="shared" si="4"/>
        <v>1283879401.46</v>
      </c>
    </row>
    <row r="64" spans="1:7" s="6" customFormat="1" ht="33.6" x14ac:dyDescent="0.3">
      <c r="A64" s="22" t="s">
        <v>84</v>
      </c>
      <c r="B64" s="7" t="s">
        <v>15</v>
      </c>
      <c r="C64" s="7" t="s">
        <v>85</v>
      </c>
      <c r="D64" s="7" t="s">
        <v>0</v>
      </c>
      <c r="E64" s="7" t="s">
        <v>0</v>
      </c>
      <c r="F64" s="8">
        <f t="shared" si="4"/>
        <v>1283879401.46</v>
      </c>
      <c r="G64" s="23">
        <f t="shared" si="4"/>
        <v>1283879401.46</v>
      </c>
    </row>
    <row r="65" spans="1:7" s="6" customFormat="1" ht="67.2" x14ac:dyDescent="0.3">
      <c r="A65" s="24" t="s">
        <v>32</v>
      </c>
      <c r="B65" s="7" t="s">
        <v>15</v>
      </c>
      <c r="C65" s="7" t="s">
        <v>85</v>
      </c>
      <c r="D65" s="7" t="s">
        <v>33</v>
      </c>
      <c r="E65" s="7" t="s">
        <v>0</v>
      </c>
      <c r="F65" s="8">
        <f t="shared" si="4"/>
        <v>1283879401.46</v>
      </c>
      <c r="G65" s="23">
        <f t="shared" si="4"/>
        <v>1283879401.46</v>
      </c>
    </row>
    <row r="66" spans="1:7" s="6" customFormat="1" ht="33.6" x14ac:dyDescent="0.3">
      <c r="A66" s="22" t="s">
        <v>86</v>
      </c>
      <c r="B66" s="7" t="s">
        <v>15</v>
      </c>
      <c r="C66" s="7" t="s">
        <v>85</v>
      </c>
      <c r="D66" s="7" t="s">
        <v>87</v>
      </c>
      <c r="E66" s="7" t="s">
        <v>0</v>
      </c>
      <c r="F66" s="8">
        <f t="shared" si="4"/>
        <v>1283879401.46</v>
      </c>
      <c r="G66" s="23">
        <f t="shared" si="4"/>
        <v>1283879401.46</v>
      </c>
    </row>
    <row r="67" spans="1:7" s="6" customFormat="1" ht="33.6" x14ac:dyDescent="0.3">
      <c r="A67" s="24" t="s">
        <v>88</v>
      </c>
      <c r="B67" s="7" t="s">
        <v>15</v>
      </c>
      <c r="C67" s="7" t="s">
        <v>85</v>
      </c>
      <c r="D67" s="7" t="s">
        <v>87</v>
      </c>
      <c r="E67" s="7" t="s">
        <v>89</v>
      </c>
      <c r="F67" s="8">
        <f t="shared" si="4"/>
        <v>1283879401.46</v>
      </c>
      <c r="G67" s="23">
        <f t="shared" si="4"/>
        <v>1283879401.46</v>
      </c>
    </row>
    <row r="68" spans="1:7" s="6" customFormat="1" ht="33.6" x14ac:dyDescent="0.3">
      <c r="A68" s="24" t="s">
        <v>90</v>
      </c>
      <c r="B68" s="7" t="s">
        <v>15</v>
      </c>
      <c r="C68" s="7" t="s">
        <v>85</v>
      </c>
      <c r="D68" s="7" t="s">
        <v>87</v>
      </c>
      <c r="E68" s="7" t="s">
        <v>91</v>
      </c>
      <c r="F68" s="8">
        <v>1283879401.46</v>
      </c>
      <c r="G68" s="23">
        <v>1283879401.46</v>
      </c>
    </row>
    <row r="69" spans="1:7" s="6" customFormat="1" ht="50.4" x14ac:dyDescent="0.3">
      <c r="A69" s="22" t="s">
        <v>92</v>
      </c>
      <c r="B69" s="7" t="s">
        <v>15</v>
      </c>
      <c r="C69" s="7" t="s">
        <v>93</v>
      </c>
      <c r="D69" s="4" t="s">
        <v>0</v>
      </c>
      <c r="E69" s="4" t="s">
        <v>0</v>
      </c>
      <c r="F69" s="8">
        <f>F70+F75+F80</f>
        <v>1566899341</v>
      </c>
      <c r="G69" s="23">
        <f>G70+G75+G80</f>
        <v>1551662345</v>
      </c>
    </row>
    <row r="70" spans="1:7" s="6" customFormat="1" ht="50.4" x14ac:dyDescent="0.3">
      <c r="A70" s="22" t="s">
        <v>94</v>
      </c>
      <c r="B70" s="7" t="s">
        <v>15</v>
      </c>
      <c r="C70" s="7" t="s">
        <v>95</v>
      </c>
      <c r="D70" s="7" t="s">
        <v>0</v>
      </c>
      <c r="E70" s="7" t="s">
        <v>0</v>
      </c>
      <c r="F70" s="8">
        <f t="shared" ref="F70:G73" si="5">F71</f>
        <v>543485741</v>
      </c>
      <c r="G70" s="23">
        <f t="shared" si="5"/>
        <v>528248745</v>
      </c>
    </row>
    <row r="71" spans="1:7" s="6" customFormat="1" ht="67.2" x14ac:dyDescent="0.3">
      <c r="A71" s="24" t="s">
        <v>32</v>
      </c>
      <c r="B71" s="7" t="s">
        <v>15</v>
      </c>
      <c r="C71" s="7" t="s">
        <v>95</v>
      </c>
      <c r="D71" s="7" t="s">
        <v>33</v>
      </c>
      <c r="E71" s="7" t="s">
        <v>0</v>
      </c>
      <c r="F71" s="8">
        <f t="shared" si="5"/>
        <v>543485741</v>
      </c>
      <c r="G71" s="23">
        <f t="shared" si="5"/>
        <v>528248745</v>
      </c>
    </row>
    <row r="72" spans="1:7" s="6" customFormat="1" ht="67.2" x14ac:dyDescent="0.3">
      <c r="A72" s="22" t="s">
        <v>96</v>
      </c>
      <c r="B72" s="7" t="s">
        <v>15</v>
      </c>
      <c r="C72" s="7" t="s">
        <v>95</v>
      </c>
      <c r="D72" s="7" t="s">
        <v>97</v>
      </c>
      <c r="E72" s="7" t="s">
        <v>0</v>
      </c>
      <c r="F72" s="8">
        <f t="shared" si="5"/>
        <v>543485741</v>
      </c>
      <c r="G72" s="23">
        <f t="shared" si="5"/>
        <v>528248745</v>
      </c>
    </row>
    <row r="73" spans="1:7" s="6" customFormat="1" ht="16.8" x14ac:dyDescent="0.3">
      <c r="A73" s="24" t="s">
        <v>26</v>
      </c>
      <c r="B73" s="7" t="s">
        <v>15</v>
      </c>
      <c r="C73" s="7" t="s">
        <v>95</v>
      </c>
      <c r="D73" s="7" t="s">
        <v>97</v>
      </c>
      <c r="E73" s="7" t="s">
        <v>27</v>
      </c>
      <c r="F73" s="8">
        <f t="shared" si="5"/>
        <v>543485741</v>
      </c>
      <c r="G73" s="23">
        <f t="shared" si="5"/>
        <v>528248745</v>
      </c>
    </row>
    <row r="74" spans="1:7" s="6" customFormat="1" ht="16.8" x14ac:dyDescent="0.3">
      <c r="A74" s="24" t="s">
        <v>98</v>
      </c>
      <c r="B74" s="7" t="s">
        <v>15</v>
      </c>
      <c r="C74" s="7" t="s">
        <v>95</v>
      </c>
      <c r="D74" s="7" t="s">
        <v>97</v>
      </c>
      <c r="E74" s="7" t="s">
        <v>99</v>
      </c>
      <c r="F74" s="8">
        <v>543485741</v>
      </c>
      <c r="G74" s="23">
        <v>528248745</v>
      </c>
    </row>
    <row r="75" spans="1:7" s="6" customFormat="1" ht="16.8" x14ac:dyDescent="0.3">
      <c r="A75" s="22" t="s">
        <v>100</v>
      </c>
      <c r="B75" s="7" t="s">
        <v>15</v>
      </c>
      <c r="C75" s="7" t="s">
        <v>101</v>
      </c>
      <c r="D75" s="7" t="s">
        <v>0</v>
      </c>
      <c r="E75" s="7" t="s">
        <v>0</v>
      </c>
      <c r="F75" s="8">
        <f t="shared" ref="F75:G78" si="6">F76</f>
        <v>63500000</v>
      </c>
      <c r="G75" s="23">
        <f t="shared" si="6"/>
        <v>63500000</v>
      </c>
    </row>
    <row r="76" spans="1:7" s="6" customFormat="1" ht="67.2" x14ac:dyDescent="0.3">
      <c r="A76" s="24" t="s">
        <v>32</v>
      </c>
      <c r="B76" s="7" t="s">
        <v>15</v>
      </c>
      <c r="C76" s="7" t="s">
        <v>101</v>
      </c>
      <c r="D76" s="7" t="s">
        <v>33</v>
      </c>
      <c r="E76" s="7" t="s">
        <v>0</v>
      </c>
      <c r="F76" s="8">
        <f t="shared" si="6"/>
        <v>63500000</v>
      </c>
      <c r="G76" s="23">
        <f t="shared" si="6"/>
        <v>63500000</v>
      </c>
    </row>
    <row r="77" spans="1:7" s="6" customFormat="1" ht="33.6" x14ac:dyDescent="0.3">
      <c r="A77" s="22" t="s">
        <v>102</v>
      </c>
      <c r="B77" s="7" t="s">
        <v>15</v>
      </c>
      <c r="C77" s="7" t="s">
        <v>101</v>
      </c>
      <c r="D77" s="7" t="s">
        <v>103</v>
      </c>
      <c r="E77" s="7" t="s">
        <v>0</v>
      </c>
      <c r="F77" s="8">
        <f t="shared" si="6"/>
        <v>63500000</v>
      </c>
      <c r="G77" s="23">
        <f t="shared" si="6"/>
        <v>63500000</v>
      </c>
    </row>
    <row r="78" spans="1:7" s="6" customFormat="1" ht="16.8" x14ac:dyDescent="0.3">
      <c r="A78" s="24" t="s">
        <v>26</v>
      </c>
      <c r="B78" s="7" t="s">
        <v>15</v>
      </c>
      <c r="C78" s="7" t="s">
        <v>101</v>
      </c>
      <c r="D78" s="7" t="s">
        <v>103</v>
      </c>
      <c r="E78" s="7" t="s">
        <v>27</v>
      </c>
      <c r="F78" s="8">
        <f t="shared" si="6"/>
        <v>63500000</v>
      </c>
      <c r="G78" s="23">
        <f t="shared" si="6"/>
        <v>63500000</v>
      </c>
    </row>
    <row r="79" spans="1:7" s="6" customFormat="1" ht="16.8" x14ac:dyDescent="0.3">
      <c r="A79" s="24" t="s">
        <v>98</v>
      </c>
      <c r="B79" s="7" t="s">
        <v>15</v>
      </c>
      <c r="C79" s="7" t="s">
        <v>101</v>
      </c>
      <c r="D79" s="7" t="s">
        <v>103</v>
      </c>
      <c r="E79" s="7" t="s">
        <v>99</v>
      </c>
      <c r="F79" s="8">
        <v>63500000</v>
      </c>
      <c r="G79" s="23">
        <v>63500000</v>
      </c>
    </row>
    <row r="80" spans="1:7" s="6" customFormat="1" ht="33.6" x14ac:dyDescent="0.3">
      <c r="A80" s="22" t="s">
        <v>104</v>
      </c>
      <c r="B80" s="7" t="s">
        <v>15</v>
      </c>
      <c r="C80" s="7" t="s">
        <v>105</v>
      </c>
      <c r="D80" s="7" t="s">
        <v>0</v>
      </c>
      <c r="E80" s="7" t="s">
        <v>0</v>
      </c>
      <c r="F80" s="8">
        <f>F81+F91</f>
        <v>959913600</v>
      </c>
      <c r="G80" s="23">
        <f>G81+G91</f>
        <v>959913600</v>
      </c>
    </row>
    <row r="81" spans="1:7" s="6" customFormat="1" ht="67.2" x14ac:dyDescent="0.3">
      <c r="A81" s="24" t="s">
        <v>32</v>
      </c>
      <c r="B81" s="7" t="s">
        <v>15</v>
      </c>
      <c r="C81" s="7" t="s">
        <v>105</v>
      </c>
      <c r="D81" s="7" t="s">
        <v>33</v>
      </c>
      <c r="E81" s="7" t="s">
        <v>0</v>
      </c>
      <c r="F81" s="8">
        <f>F82+F85+F88</f>
        <v>905800000</v>
      </c>
      <c r="G81" s="23">
        <f>G82+G85+G88</f>
        <v>905800000</v>
      </c>
    </row>
    <row r="82" spans="1:7" s="6" customFormat="1" ht="67.2" x14ac:dyDescent="0.3">
      <c r="A82" s="22" t="s">
        <v>106</v>
      </c>
      <c r="B82" s="7" t="s">
        <v>15</v>
      </c>
      <c r="C82" s="7" t="s">
        <v>105</v>
      </c>
      <c r="D82" s="7" t="s">
        <v>107</v>
      </c>
      <c r="E82" s="7" t="s">
        <v>0</v>
      </c>
      <c r="F82" s="8">
        <f>F83</f>
        <v>775800000</v>
      </c>
      <c r="G82" s="23">
        <f>G83</f>
        <v>775800000</v>
      </c>
    </row>
    <row r="83" spans="1:7" s="6" customFormat="1" ht="16.8" x14ac:dyDescent="0.3">
      <c r="A83" s="24" t="s">
        <v>26</v>
      </c>
      <c r="B83" s="7" t="s">
        <v>15</v>
      </c>
      <c r="C83" s="7" t="s">
        <v>105</v>
      </c>
      <c r="D83" s="7" t="s">
        <v>107</v>
      </c>
      <c r="E83" s="7" t="s">
        <v>27</v>
      </c>
      <c r="F83" s="8">
        <f>F84</f>
        <v>775800000</v>
      </c>
      <c r="G83" s="23">
        <f>G84</f>
        <v>775800000</v>
      </c>
    </row>
    <row r="84" spans="1:7" s="6" customFormat="1" ht="16.8" x14ac:dyDescent="0.3">
      <c r="A84" s="24" t="s">
        <v>28</v>
      </c>
      <c r="B84" s="7" t="s">
        <v>15</v>
      </c>
      <c r="C84" s="7" t="s">
        <v>105</v>
      </c>
      <c r="D84" s="7" t="s">
        <v>107</v>
      </c>
      <c r="E84" s="7" t="s">
        <v>29</v>
      </c>
      <c r="F84" s="8">
        <v>775800000</v>
      </c>
      <c r="G84" s="23">
        <v>775800000</v>
      </c>
    </row>
    <row r="85" spans="1:7" s="6" customFormat="1" ht="50.4" x14ac:dyDescent="0.3">
      <c r="A85" s="22" t="s">
        <v>108</v>
      </c>
      <c r="B85" s="7" t="s">
        <v>15</v>
      </c>
      <c r="C85" s="7" t="s">
        <v>105</v>
      </c>
      <c r="D85" s="7" t="s">
        <v>109</v>
      </c>
      <c r="E85" s="7" t="s">
        <v>0</v>
      </c>
      <c r="F85" s="8">
        <f>F86</f>
        <v>50000000</v>
      </c>
      <c r="G85" s="23">
        <f>G86</f>
        <v>50000000</v>
      </c>
    </row>
    <row r="86" spans="1:7" s="6" customFormat="1" ht="16.8" x14ac:dyDescent="0.3">
      <c r="A86" s="24" t="s">
        <v>26</v>
      </c>
      <c r="B86" s="7" t="s">
        <v>15</v>
      </c>
      <c r="C86" s="7" t="s">
        <v>105</v>
      </c>
      <c r="D86" s="7" t="s">
        <v>109</v>
      </c>
      <c r="E86" s="7" t="s">
        <v>27</v>
      </c>
      <c r="F86" s="8">
        <f>F87</f>
        <v>50000000</v>
      </c>
      <c r="G86" s="23">
        <f>G87</f>
        <v>50000000</v>
      </c>
    </row>
    <row r="87" spans="1:7" s="6" customFormat="1" ht="16.8" x14ac:dyDescent="0.3">
      <c r="A87" s="24" t="s">
        <v>60</v>
      </c>
      <c r="B87" s="7" t="s">
        <v>15</v>
      </c>
      <c r="C87" s="7" t="s">
        <v>105</v>
      </c>
      <c r="D87" s="7" t="s">
        <v>109</v>
      </c>
      <c r="E87" s="7" t="s">
        <v>61</v>
      </c>
      <c r="F87" s="8">
        <v>50000000</v>
      </c>
      <c r="G87" s="23">
        <v>50000000</v>
      </c>
    </row>
    <row r="88" spans="1:7" s="6" customFormat="1" ht="50.4" x14ac:dyDescent="0.3">
      <c r="A88" s="22" t="s">
        <v>110</v>
      </c>
      <c r="B88" s="7" t="s">
        <v>15</v>
      </c>
      <c r="C88" s="7" t="s">
        <v>105</v>
      </c>
      <c r="D88" s="7" t="s">
        <v>111</v>
      </c>
      <c r="E88" s="7" t="s">
        <v>0</v>
      </c>
      <c r="F88" s="8">
        <f>F89</f>
        <v>80000000</v>
      </c>
      <c r="G88" s="23">
        <f>G89</f>
        <v>80000000</v>
      </c>
    </row>
    <row r="89" spans="1:7" s="6" customFormat="1" ht="16.8" x14ac:dyDescent="0.3">
      <c r="A89" s="24" t="s">
        <v>26</v>
      </c>
      <c r="B89" s="7" t="s">
        <v>15</v>
      </c>
      <c r="C89" s="7" t="s">
        <v>105</v>
      </c>
      <c r="D89" s="7" t="s">
        <v>111</v>
      </c>
      <c r="E89" s="7" t="s">
        <v>27</v>
      </c>
      <c r="F89" s="8">
        <f>F90</f>
        <v>80000000</v>
      </c>
      <c r="G89" s="23">
        <f>G90</f>
        <v>80000000</v>
      </c>
    </row>
    <row r="90" spans="1:7" s="6" customFormat="1" ht="16.8" x14ac:dyDescent="0.3">
      <c r="A90" s="24" t="s">
        <v>112</v>
      </c>
      <c r="B90" s="7" t="s">
        <v>15</v>
      </c>
      <c r="C90" s="7" t="s">
        <v>105</v>
      </c>
      <c r="D90" s="7" t="s">
        <v>111</v>
      </c>
      <c r="E90" s="7" t="s">
        <v>113</v>
      </c>
      <c r="F90" s="8">
        <v>80000000</v>
      </c>
      <c r="G90" s="23">
        <v>80000000</v>
      </c>
    </row>
    <row r="91" spans="1:7" s="6" customFormat="1" ht="33.6" x14ac:dyDescent="0.3">
      <c r="A91" s="24" t="s">
        <v>20</v>
      </c>
      <c r="B91" s="7" t="s">
        <v>15</v>
      </c>
      <c r="C91" s="7" t="s">
        <v>105</v>
      </c>
      <c r="D91" s="7" t="s">
        <v>21</v>
      </c>
      <c r="E91" s="7" t="s">
        <v>0</v>
      </c>
      <c r="F91" s="8">
        <f t="shared" ref="F91:G94" si="7">F92</f>
        <v>54113600</v>
      </c>
      <c r="G91" s="23">
        <f t="shared" si="7"/>
        <v>54113600</v>
      </c>
    </row>
    <row r="92" spans="1:7" s="6" customFormat="1" ht="16.8" x14ac:dyDescent="0.3">
      <c r="A92" s="24" t="s">
        <v>22</v>
      </c>
      <c r="B92" s="7" t="s">
        <v>15</v>
      </c>
      <c r="C92" s="7" t="s">
        <v>105</v>
      </c>
      <c r="D92" s="7" t="s">
        <v>23</v>
      </c>
      <c r="E92" s="7" t="s">
        <v>0</v>
      </c>
      <c r="F92" s="8">
        <f t="shared" si="7"/>
        <v>54113600</v>
      </c>
      <c r="G92" s="23">
        <f t="shared" si="7"/>
        <v>54113600</v>
      </c>
    </row>
    <row r="93" spans="1:7" s="6" customFormat="1" ht="50.4" x14ac:dyDescent="0.3">
      <c r="A93" s="22" t="s">
        <v>114</v>
      </c>
      <c r="B93" s="7" t="s">
        <v>15</v>
      </c>
      <c r="C93" s="7" t="s">
        <v>105</v>
      </c>
      <c r="D93" s="7" t="s">
        <v>115</v>
      </c>
      <c r="E93" s="7" t="s">
        <v>0</v>
      </c>
      <c r="F93" s="8">
        <f t="shared" si="7"/>
        <v>54113600</v>
      </c>
      <c r="G93" s="23">
        <f t="shared" si="7"/>
        <v>54113600</v>
      </c>
    </row>
    <row r="94" spans="1:7" s="6" customFormat="1" ht="16.8" x14ac:dyDescent="0.3">
      <c r="A94" s="24" t="s">
        <v>26</v>
      </c>
      <c r="B94" s="7" t="s">
        <v>15</v>
      </c>
      <c r="C94" s="7" t="s">
        <v>105</v>
      </c>
      <c r="D94" s="7" t="s">
        <v>115</v>
      </c>
      <c r="E94" s="7" t="s">
        <v>27</v>
      </c>
      <c r="F94" s="8">
        <f t="shared" si="7"/>
        <v>54113600</v>
      </c>
      <c r="G94" s="23">
        <f t="shared" si="7"/>
        <v>54113600</v>
      </c>
    </row>
    <row r="95" spans="1:7" s="6" customFormat="1" ht="16.8" x14ac:dyDescent="0.3">
      <c r="A95" s="24" t="s">
        <v>60</v>
      </c>
      <c r="B95" s="7" t="s">
        <v>15</v>
      </c>
      <c r="C95" s="7" t="s">
        <v>105</v>
      </c>
      <c r="D95" s="7" t="s">
        <v>115</v>
      </c>
      <c r="E95" s="7" t="s">
        <v>61</v>
      </c>
      <c r="F95" s="8">
        <v>54113600</v>
      </c>
      <c r="G95" s="23">
        <v>54113600</v>
      </c>
    </row>
    <row r="96" spans="1:7" s="6" customFormat="1" ht="70.5" customHeight="1" x14ac:dyDescent="0.3">
      <c r="A96" s="11" t="s">
        <v>1008</v>
      </c>
      <c r="B96" s="4" t="s">
        <v>116</v>
      </c>
      <c r="C96" s="4" t="s">
        <v>0</v>
      </c>
      <c r="D96" s="4" t="s">
        <v>0</v>
      </c>
      <c r="E96" s="4" t="s">
        <v>0</v>
      </c>
      <c r="F96" s="5">
        <f>F97+F133+F153+F252+F264+F277</f>
        <v>4511402900</v>
      </c>
      <c r="G96" s="25">
        <f>G97+G133+G153+G252+G264+G277</f>
        <v>4023382000</v>
      </c>
    </row>
    <row r="97" spans="1:7" s="6" customFormat="1" ht="33.6" x14ac:dyDescent="0.3">
      <c r="A97" s="22" t="s">
        <v>117</v>
      </c>
      <c r="B97" s="7" t="s">
        <v>116</v>
      </c>
      <c r="C97" s="7" t="s">
        <v>118</v>
      </c>
      <c r="D97" s="4" t="s">
        <v>0</v>
      </c>
      <c r="E97" s="4" t="s">
        <v>0</v>
      </c>
      <c r="F97" s="8">
        <f>F98+F114+F126</f>
        <v>261058700</v>
      </c>
      <c r="G97" s="23">
        <f>G98+G114+G126</f>
        <v>261058700</v>
      </c>
    </row>
    <row r="98" spans="1:7" s="6" customFormat="1" ht="50.4" x14ac:dyDescent="0.3">
      <c r="A98" s="22" t="s">
        <v>119</v>
      </c>
      <c r="B98" s="7" t="s">
        <v>116</v>
      </c>
      <c r="C98" s="7" t="s">
        <v>120</v>
      </c>
      <c r="D98" s="7" t="s">
        <v>0</v>
      </c>
      <c r="E98" s="7" t="s">
        <v>0</v>
      </c>
      <c r="F98" s="8">
        <f>F99</f>
        <v>16681000</v>
      </c>
      <c r="G98" s="23">
        <v>16597000</v>
      </c>
    </row>
    <row r="99" spans="1:7" s="6" customFormat="1" ht="50.4" x14ac:dyDescent="0.3">
      <c r="A99" s="24" t="s">
        <v>121</v>
      </c>
      <c r="B99" s="7" t="s">
        <v>116</v>
      </c>
      <c r="C99" s="7" t="s">
        <v>120</v>
      </c>
      <c r="D99" s="7" t="s">
        <v>122</v>
      </c>
      <c r="E99" s="7" t="s">
        <v>0</v>
      </c>
      <c r="F99" s="8">
        <f>F100+F106+F110</f>
        <v>16681000</v>
      </c>
      <c r="G99" s="23">
        <f>G100+G106+G110</f>
        <v>16597000</v>
      </c>
    </row>
    <row r="100" spans="1:7" s="6" customFormat="1" ht="33.6" x14ac:dyDescent="0.3">
      <c r="A100" s="22" t="s">
        <v>123</v>
      </c>
      <c r="B100" s="7" t="s">
        <v>116</v>
      </c>
      <c r="C100" s="7" t="s">
        <v>120</v>
      </c>
      <c r="D100" s="7" t="s">
        <v>124</v>
      </c>
      <c r="E100" s="7" t="s">
        <v>0</v>
      </c>
      <c r="F100" s="8">
        <f>F101+F104</f>
        <v>9976500</v>
      </c>
      <c r="G100" s="23">
        <f>G101+G104</f>
        <v>9976500</v>
      </c>
    </row>
    <row r="101" spans="1:7" s="6" customFormat="1" ht="100.8" x14ac:dyDescent="0.3">
      <c r="A101" s="24" t="s">
        <v>36</v>
      </c>
      <c r="B101" s="7" t="s">
        <v>116</v>
      </c>
      <c r="C101" s="7" t="s">
        <v>120</v>
      </c>
      <c r="D101" s="7" t="s">
        <v>124</v>
      </c>
      <c r="E101" s="7" t="s">
        <v>37</v>
      </c>
      <c r="F101" s="8">
        <f>F102+F103</f>
        <v>8474823</v>
      </c>
      <c r="G101" s="23">
        <f>G102+G103</f>
        <v>8474823</v>
      </c>
    </row>
    <row r="102" spans="1:7" s="6" customFormat="1" ht="33.6" x14ac:dyDescent="0.3">
      <c r="A102" s="24" t="s">
        <v>125</v>
      </c>
      <c r="B102" s="7" t="s">
        <v>116</v>
      </c>
      <c r="C102" s="7" t="s">
        <v>120</v>
      </c>
      <c r="D102" s="7" t="s">
        <v>124</v>
      </c>
      <c r="E102" s="7" t="s">
        <v>126</v>
      </c>
      <c r="F102" s="8">
        <v>8459823</v>
      </c>
      <c r="G102" s="23">
        <v>8459823</v>
      </c>
    </row>
    <row r="103" spans="1:7" s="6" customFormat="1" ht="33.6" x14ac:dyDescent="0.3">
      <c r="A103" s="24" t="s">
        <v>38</v>
      </c>
      <c r="B103" s="7" t="s">
        <v>116</v>
      </c>
      <c r="C103" s="7" t="s">
        <v>120</v>
      </c>
      <c r="D103" s="7" t="s">
        <v>124</v>
      </c>
      <c r="E103" s="7" t="s">
        <v>39</v>
      </c>
      <c r="F103" s="8">
        <v>15000</v>
      </c>
      <c r="G103" s="23">
        <v>15000</v>
      </c>
    </row>
    <row r="104" spans="1:7" s="6" customFormat="1" ht="33.6" x14ac:dyDescent="0.3">
      <c r="A104" s="24" t="s">
        <v>40</v>
      </c>
      <c r="B104" s="7" t="s">
        <v>116</v>
      </c>
      <c r="C104" s="7" t="s">
        <v>120</v>
      </c>
      <c r="D104" s="7" t="s">
        <v>124</v>
      </c>
      <c r="E104" s="7" t="s">
        <v>41</v>
      </c>
      <c r="F104" s="8">
        <f>F105</f>
        <v>1501677</v>
      </c>
      <c r="G104" s="23">
        <f>G105</f>
        <v>1501677</v>
      </c>
    </row>
    <row r="105" spans="1:7" s="6" customFormat="1" ht="50.4" x14ac:dyDescent="0.3">
      <c r="A105" s="24" t="s">
        <v>42</v>
      </c>
      <c r="B105" s="7" t="s">
        <v>116</v>
      </c>
      <c r="C105" s="7" t="s">
        <v>120</v>
      </c>
      <c r="D105" s="7" t="s">
        <v>124</v>
      </c>
      <c r="E105" s="7" t="s">
        <v>43</v>
      </c>
      <c r="F105" s="8">
        <v>1501677</v>
      </c>
      <c r="G105" s="23">
        <v>1501677</v>
      </c>
    </row>
    <row r="106" spans="1:7" s="6" customFormat="1" ht="33.6" x14ac:dyDescent="0.3">
      <c r="A106" s="24" t="s">
        <v>127</v>
      </c>
      <c r="B106" s="7" t="s">
        <v>116</v>
      </c>
      <c r="C106" s="7" t="s">
        <v>120</v>
      </c>
      <c r="D106" s="7" t="s">
        <v>128</v>
      </c>
      <c r="E106" s="7" t="s">
        <v>0</v>
      </c>
      <c r="F106" s="8">
        <f t="shared" ref="F106:G108" si="8">F107</f>
        <v>5000000</v>
      </c>
      <c r="G106" s="23">
        <f t="shared" si="8"/>
        <v>5000000</v>
      </c>
    </row>
    <row r="107" spans="1:7" s="6" customFormat="1" ht="33.6" x14ac:dyDescent="0.3">
      <c r="A107" s="22" t="s">
        <v>129</v>
      </c>
      <c r="B107" s="7" t="s">
        <v>116</v>
      </c>
      <c r="C107" s="7" t="s">
        <v>120</v>
      </c>
      <c r="D107" s="7" t="s">
        <v>130</v>
      </c>
      <c r="E107" s="7" t="s">
        <v>0</v>
      </c>
      <c r="F107" s="8">
        <f t="shared" si="8"/>
        <v>5000000</v>
      </c>
      <c r="G107" s="23">
        <f t="shared" si="8"/>
        <v>5000000</v>
      </c>
    </row>
    <row r="108" spans="1:7" s="6" customFormat="1" ht="33.6" x14ac:dyDescent="0.3">
      <c r="A108" s="24" t="s">
        <v>40</v>
      </c>
      <c r="B108" s="7" t="s">
        <v>116</v>
      </c>
      <c r="C108" s="7" t="s">
        <v>120</v>
      </c>
      <c r="D108" s="7" t="s">
        <v>130</v>
      </c>
      <c r="E108" s="7" t="s">
        <v>41</v>
      </c>
      <c r="F108" s="8">
        <f t="shared" si="8"/>
        <v>5000000</v>
      </c>
      <c r="G108" s="23">
        <f t="shared" si="8"/>
        <v>5000000</v>
      </c>
    </row>
    <row r="109" spans="1:7" s="6" customFormat="1" ht="50.4" x14ac:dyDescent="0.3">
      <c r="A109" s="24" t="s">
        <v>42</v>
      </c>
      <c r="B109" s="7" t="s">
        <v>116</v>
      </c>
      <c r="C109" s="7" t="s">
        <v>120</v>
      </c>
      <c r="D109" s="7" t="s">
        <v>130</v>
      </c>
      <c r="E109" s="7" t="s">
        <v>43</v>
      </c>
      <c r="F109" s="8">
        <v>5000000</v>
      </c>
      <c r="G109" s="23">
        <v>5000000</v>
      </c>
    </row>
    <row r="110" spans="1:7" s="6" customFormat="1" ht="50.4" x14ac:dyDescent="0.3">
      <c r="A110" s="24" t="s">
        <v>1006</v>
      </c>
      <c r="B110" s="7" t="s">
        <v>116</v>
      </c>
      <c r="C110" s="7" t="s">
        <v>120</v>
      </c>
      <c r="D110" s="7" t="s">
        <v>131</v>
      </c>
      <c r="E110" s="7" t="s">
        <v>0</v>
      </c>
      <c r="F110" s="8">
        <f t="shared" ref="F110:G112" si="9">F111</f>
        <v>1704500</v>
      </c>
      <c r="G110" s="23">
        <f t="shared" si="9"/>
        <v>1620500</v>
      </c>
    </row>
    <row r="111" spans="1:7" s="6" customFormat="1" ht="67.2" x14ac:dyDescent="0.3">
      <c r="A111" s="22" t="s">
        <v>132</v>
      </c>
      <c r="B111" s="7" t="s">
        <v>116</v>
      </c>
      <c r="C111" s="7" t="s">
        <v>120</v>
      </c>
      <c r="D111" s="7" t="s">
        <v>133</v>
      </c>
      <c r="E111" s="7" t="s">
        <v>0</v>
      </c>
      <c r="F111" s="8">
        <f t="shared" si="9"/>
        <v>1704500</v>
      </c>
      <c r="G111" s="23">
        <f t="shared" si="9"/>
        <v>1620500</v>
      </c>
    </row>
    <row r="112" spans="1:7" s="6" customFormat="1" ht="33.6" x14ac:dyDescent="0.3">
      <c r="A112" s="24" t="s">
        <v>40</v>
      </c>
      <c r="B112" s="7" t="s">
        <v>116</v>
      </c>
      <c r="C112" s="7" t="s">
        <v>120</v>
      </c>
      <c r="D112" s="7" t="s">
        <v>133</v>
      </c>
      <c r="E112" s="7" t="s">
        <v>41</v>
      </c>
      <c r="F112" s="8">
        <f t="shared" si="9"/>
        <v>1704500</v>
      </c>
      <c r="G112" s="23">
        <f t="shared" si="9"/>
        <v>1620500</v>
      </c>
    </row>
    <row r="113" spans="1:7" s="6" customFormat="1" ht="50.4" x14ac:dyDescent="0.3">
      <c r="A113" s="24" t="s">
        <v>42</v>
      </c>
      <c r="B113" s="7" t="s">
        <v>116</v>
      </c>
      <c r="C113" s="7" t="s">
        <v>120</v>
      </c>
      <c r="D113" s="7" t="s">
        <v>133</v>
      </c>
      <c r="E113" s="7" t="s">
        <v>43</v>
      </c>
      <c r="F113" s="8">
        <v>1704500</v>
      </c>
      <c r="G113" s="23">
        <v>1620500</v>
      </c>
    </row>
    <row r="114" spans="1:7" s="6" customFormat="1" ht="16.8" x14ac:dyDescent="0.3">
      <c r="A114" s="22" t="s">
        <v>134</v>
      </c>
      <c r="B114" s="7" t="s">
        <v>116</v>
      </c>
      <c r="C114" s="7" t="s">
        <v>135</v>
      </c>
      <c r="D114" s="7" t="s">
        <v>0</v>
      </c>
      <c r="E114" s="7" t="s">
        <v>0</v>
      </c>
      <c r="F114" s="8">
        <f>F115</f>
        <v>182117900</v>
      </c>
      <c r="G114" s="23">
        <f>G115</f>
        <v>182201900</v>
      </c>
    </row>
    <row r="115" spans="1:7" s="6" customFormat="1" ht="50.4" x14ac:dyDescent="0.3">
      <c r="A115" s="24" t="s">
        <v>121</v>
      </c>
      <c r="B115" s="7" t="s">
        <v>116</v>
      </c>
      <c r="C115" s="7" t="s">
        <v>135</v>
      </c>
      <c r="D115" s="7" t="s">
        <v>122</v>
      </c>
      <c r="E115" s="7" t="s">
        <v>0</v>
      </c>
      <c r="F115" s="8">
        <f>F116+F122</f>
        <v>182117900</v>
      </c>
      <c r="G115" s="23">
        <f>G116+G122</f>
        <v>182201900</v>
      </c>
    </row>
    <row r="116" spans="1:7" s="6" customFormat="1" ht="33.6" x14ac:dyDescent="0.3">
      <c r="A116" s="22" t="s">
        <v>123</v>
      </c>
      <c r="B116" s="7" t="s">
        <v>116</v>
      </c>
      <c r="C116" s="7" t="s">
        <v>135</v>
      </c>
      <c r="D116" s="7" t="s">
        <v>124</v>
      </c>
      <c r="E116" s="7" t="s">
        <v>0</v>
      </c>
      <c r="F116" s="8">
        <f>F117+F120</f>
        <v>179322400</v>
      </c>
      <c r="G116" s="23">
        <f>G117+G120</f>
        <v>179322400</v>
      </c>
    </row>
    <row r="117" spans="1:7" s="6" customFormat="1" ht="100.8" x14ac:dyDescent="0.3">
      <c r="A117" s="24" t="s">
        <v>36</v>
      </c>
      <c r="B117" s="7" t="s">
        <v>116</v>
      </c>
      <c r="C117" s="7" t="s">
        <v>135</v>
      </c>
      <c r="D117" s="7" t="s">
        <v>124</v>
      </c>
      <c r="E117" s="7" t="s">
        <v>37</v>
      </c>
      <c r="F117" s="8">
        <f>F118+F119</f>
        <v>148099074</v>
      </c>
      <c r="G117" s="23">
        <f>G118+G119</f>
        <v>148099074</v>
      </c>
    </row>
    <row r="118" spans="1:7" s="6" customFormat="1" ht="33.6" x14ac:dyDescent="0.3">
      <c r="A118" s="24" t="s">
        <v>125</v>
      </c>
      <c r="B118" s="7" t="s">
        <v>116</v>
      </c>
      <c r="C118" s="7" t="s">
        <v>135</v>
      </c>
      <c r="D118" s="7" t="s">
        <v>124</v>
      </c>
      <c r="E118" s="7" t="s">
        <v>126</v>
      </c>
      <c r="F118" s="8">
        <v>147747874</v>
      </c>
      <c r="G118" s="23">
        <v>147747874</v>
      </c>
    </row>
    <row r="119" spans="1:7" s="6" customFormat="1" ht="33.6" x14ac:dyDescent="0.3">
      <c r="A119" s="24" t="s">
        <v>38</v>
      </c>
      <c r="B119" s="7" t="s">
        <v>116</v>
      </c>
      <c r="C119" s="7" t="s">
        <v>135</v>
      </c>
      <c r="D119" s="7" t="s">
        <v>124</v>
      </c>
      <c r="E119" s="7" t="s">
        <v>39</v>
      </c>
      <c r="F119" s="8">
        <v>351200</v>
      </c>
      <c r="G119" s="23">
        <v>351200</v>
      </c>
    </row>
    <row r="120" spans="1:7" s="6" customFormat="1" ht="33.6" x14ac:dyDescent="0.3">
      <c r="A120" s="24" t="s">
        <v>40</v>
      </c>
      <c r="B120" s="7" t="s">
        <v>116</v>
      </c>
      <c r="C120" s="7" t="s">
        <v>135</v>
      </c>
      <c r="D120" s="7" t="s">
        <v>124</v>
      </c>
      <c r="E120" s="7" t="s">
        <v>41</v>
      </c>
      <c r="F120" s="8">
        <f>F121</f>
        <v>31223326</v>
      </c>
      <c r="G120" s="23">
        <f>G121</f>
        <v>31223326</v>
      </c>
    </row>
    <row r="121" spans="1:7" s="6" customFormat="1" ht="50.4" x14ac:dyDescent="0.3">
      <c r="A121" s="24" t="s">
        <v>42</v>
      </c>
      <c r="B121" s="7" t="s">
        <v>116</v>
      </c>
      <c r="C121" s="7" t="s">
        <v>135</v>
      </c>
      <c r="D121" s="7" t="s">
        <v>124</v>
      </c>
      <c r="E121" s="7" t="s">
        <v>43</v>
      </c>
      <c r="F121" s="8">
        <v>31223326</v>
      </c>
      <c r="G121" s="23">
        <v>31223326</v>
      </c>
    </row>
    <row r="122" spans="1:7" s="6" customFormat="1" ht="33.6" x14ac:dyDescent="0.3">
      <c r="A122" s="24" t="s">
        <v>136</v>
      </c>
      <c r="B122" s="7" t="s">
        <v>116</v>
      </c>
      <c r="C122" s="7" t="s">
        <v>135</v>
      </c>
      <c r="D122" s="7" t="s">
        <v>137</v>
      </c>
      <c r="E122" s="7" t="s">
        <v>0</v>
      </c>
      <c r="F122" s="8">
        <f t="shared" ref="F122:G124" si="10">F123</f>
        <v>2795500</v>
      </c>
      <c r="G122" s="23">
        <f t="shared" si="10"/>
        <v>2879500</v>
      </c>
    </row>
    <row r="123" spans="1:7" s="6" customFormat="1" ht="33.6" x14ac:dyDescent="0.3">
      <c r="A123" s="22" t="s">
        <v>138</v>
      </c>
      <c r="B123" s="7" t="s">
        <v>116</v>
      </c>
      <c r="C123" s="7" t="s">
        <v>135</v>
      </c>
      <c r="D123" s="7" t="s">
        <v>139</v>
      </c>
      <c r="E123" s="7" t="s">
        <v>0</v>
      </c>
      <c r="F123" s="8">
        <f t="shared" si="10"/>
        <v>2795500</v>
      </c>
      <c r="G123" s="23">
        <f t="shared" si="10"/>
        <v>2879500</v>
      </c>
    </row>
    <row r="124" spans="1:7" s="6" customFormat="1" ht="33.6" x14ac:dyDescent="0.3">
      <c r="A124" s="24" t="s">
        <v>40</v>
      </c>
      <c r="B124" s="7" t="s">
        <v>116</v>
      </c>
      <c r="C124" s="7" t="s">
        <v>135</v>
      </c>
      <c r="D124" s="7" t="s">
        <v>139</v>
      </c>
      <c r="E124" s="7" t="s">
        <v>41</v>
      </c>
      <c r="F124" s="8">
        <f t="shared" si="10"/>
        <v>2795500</v>
      </c>
      <c r="G124" s="23">
        <f t="shared" si="10"/>
        <v>2879500</v>
      </c>
    </row>
    <row r="125" spans="1:7" s="6" customFormat="1" ht="50.4" x14ac:dyDescent="0.3">
      <c r="A125" s="24" t="s">
        <v>42</v>
      </c>
      <c r="B125" s="7" t="s">
        <v>116</v>
      </c>
      <c r="C125" s="7" t="s">
        <v>135</v>
      </c>
      <c r="D125" s="7" t="s">
        <v>139</v>
      </c>
      <c r="E125" s="7" t="s">
        <v>43</v>
      </c>
      <c r="F125" s="8">
        <v>2795500</v>
      </c>
      <c r="G125" s="23">
        <v>2879500</v>
      </c>
    </row>
    <row r="126" spans="1:7" s="6" customFormat="1" ht="50.4" x14ac:dyDescent="0.3">
      <c r="A126" s="22" t="s">
        <v>140</v>
      </c>
      <c r="B126" s="7" t="s">
        <v>116</v>
      </c>
      <c r="C126" s="7" t="s">
        <v>141</v>
      </c>
      <c r="D126" s="7" t="s">
        <v>0</v>
      </c>
      <c r="E126" s="7" t="s">
        <v>0</v>
      </c>
      <c r="F126" s="8">
        <f>F127</f>
        <v>62259800</v>
      </c>
      <c r="G126" s="23">
        <f>G127</f>
        <v>62259800</v>
      </c>
    </row>
    <row r="127" spans="1:7" s="6" customFormat="1" ht="50.4" x14ac:dyDescent="0.3">
      <c r="A127" s="24" t="s">
        <v>121</v>
      </c>
      <c r="B127" s="7" t="s">
        <v>116</v>
      </c>
      <c r="C127" s="7" t="s">
        <v>141</v>
      </c>
      <c r="D127" s="7" t="s">
        <v>122</v>
      </c>
      <c r="E127" s="7" t="s">
        <v>0</v>
      </c>
      <c r="F127" s="8">
        <f>F128</f>
        <v>62259800</v>
      </c>
      <c r="G127" s="23">
        <f>G128</f>
        <v>62259800</v>
      </c>
    </row>
    <row r="128" spans="1:7" s="6" customFormat="1" ht="67.2" x14ac:dyDescent="0.3">
      <c r="A128" s="22" t="s">
        <v>142</v>
      </c>
      <c r="B128" s="7" t="s">
        <v>116</v>
      </c>
      <c r="C128" s="7" t="s">
        <v>141</v>
      </c>
      <c r="D128" s="7" t="s">
        <v>143</v>
      </c>
      <c r="E128" s="7" t="s">
        <v>0</v>
      </c>
      <c r="F128" s="8">
        <f>F129+F131</f>
        <v>62259800</v>
      </c>
      <c r="G128" s="23">
        <f>G129+G131</f>
        <v>62259800</v>
      </c>
    </row>
    <row r="129" spans="1:7" s="6" customFormat="1" ht="100.8" x14ac:dyDescent="0.3">
      <c r="A129" s="24" t="s">
        <v>36</v>
      </c>
      <c r="B129" s="7" t="s">
        <v>116</v>
      </c>
      <c r="C129" s="7" t="s">
        <v>141</v>
      </c>
      <c r="D129" s="7" t="s">
        <v>143</v>
      </c>
      <c r="E129" s="7" t="s">
        <v>37</v>
      </c>
      <c r="F129" s="8">
        <f>F130</f>
        <v>54930950</v>
      </c>
      <c r="G129" s="23">
        <f>G130</f>
        <v>54930950</v>
      </c>
    </row>
    <row r="130" spans="1:7" s="6" customFormat="1" ht="33.6" x14ac:dyDescent="0.3">
      <c r="A130" s="24" t="s">
        <v>38</v>
      </c>
      <c r="B130" s="7" t="s">
        <v>116</v>
      </c>
      <c r="C130" s="7" t="s">
        <v>141</v>
      </c>
      <c r="D130" s="7" t="s">
        <v>143</v>
      </c>
      <c r="E130" s="7" t="s">
        <v>39</v>
      </c>
      <c r="F130" s="8">
        <v>54930950</v>
      </c>
      <c r="G130" s="23">
        <v>54930950</v>
      </c>
    </row>
    <row r="131" spans="1:7" s="6" customFormat="1" ht="33.6" x14ac:dyDescent="0.3">
      <c r="A131" s="24" t="s">
        <v>40</v>
      </c>
      <c r="B131" s="7" t="s">
        <v>116</v>
      </c>
      <c r="C131" s="7" t="s">
        <v>141</v>
      </c>
      <c r="D131" s="7" t="s">
        <v>143</v>
      </c>
      <c r="E131" s="7" t="s">
        <v>41</v>
      </c>
      <c r="F131" s="8">
        <f>F132</f>
        <v>7328850</v>
      </c>
      <c r="G131" s="23">
        <f>G132</f>
        <v>7328850</v>
      </c>
    </row>
    <row r="132" spans="1:7" s="6" customFormat="1" ht="50.4" x14ac:dyDescent="0.3">
      <c r="A132" s="24" t="s">
        <v>42</v>
      </c>
      <c r="B132" s="7" t="s">
        <v>116</v>
      </c>
      <c r="C132" s="7" t="s">
        <v>141</v>
      </c>
      <c r="D132" s="7" t="s">
        <v>143</v>
      </c>
      <c r="E132" s="7" t="s">
        <v>43</v>
      </c>
      <c r="F132" s="8">
        <v>7328850</v>
      </c>
      <c r="G132" s="23">
        <v>7328850</v>
      </c>
    </row>
    <row r="133" spans="1:7" s="6" customFormat="1" ht="16.8" x14ac:dyDescent="0.3">
      <c r="A133" s="22" t="s">
        <v>144</v>
      </c>
      <c r="B133" s="7" t="s">
        <v>116</v>
      </c>
      <c r="C133" s="7" t="s">
        <v>145</v>
      </c>
      <c r="D133" s="4" t="s">
        <v>0</v>
      </c>
      <c r="E133" s="4" t="s">
        <v>0</v>
      </c>
      <c r="F133" s="8">
        <f>F134</f>
        <v>79699133</v>
      </c>
      <c r="G133" s="23">
        <f>G134</f>
        <v>79699133</v>
      </c>
    </row>
    <row r="134" spans="1:7" s="6" customFormat="1" ht="33.6" x14ac:dyDescent="0.3">
      <c r="A134" s="22" t="s">
        <v>146</v>
      </c>
      <c r="B134" s="7" t="s">
        <v>116</v>
      </c>
      <c r="C134" s="7" t="s">
        <v>147</v>
      </c>
      <c r="D134" s="7" t="s">
        <v>0</v>
      </c>
      <c r="E134" s="7" t="s">
        <v>0</v>
      </c>
      <c r="F134" s="8">
        <f>F135+F144+F148</f>
        <v>79699133</v>
      </c>
      <c r="G134" s="23">
        <f>G135+G144+G148</f>
        <v>79699133</v>
      </c>
    </row>
    <row r="135" spans="1:7" s="6" customFormat="1" ht="67.2" x14ac:dyDescent="0.3">
      <c r="A135" s="24" t="s">
        <v>148</v>
      </c>
      <c r="B135" s="7" t="s">
        <v>116</v>
      </c>
      <c r="C135" s="7" t="s">
        <v>147</v>
      </c>
      <c r="D135" s="7" t="s">
        <v>149</v>
      </c>
      <c r="E135" s="7" t="s">
        <v>0</v>
      </c>
      <c r="F135" s="8">
        <f>F136</f>
        <v>33375833</v>
      </c>
      <c r="G135" s="23">
        <f>G136</f>
        <v>33375833</v>
      </c>
    </row>
    <row r="136" spans="1:7" s="6" customFormat="1" ht="67.2" x14ac:dyDescent="0.3">
      <c r="A136" s="24" t="s">
        <v>150</v>
      </c>
      <c r="B136" s="7" t="s">
        <v>116</v>
      </c>
      <c r="C136" s="7" t="s">
        <v>147</v>
      </c>
      <c r="D136" s="7" t="s">
        <v>151</v>
      </c>
      <c r="E136" s="7" t="s">
        <v>0</v>
      </c>
      <c r="F136" s="8">
        <f>F137</f>
        <v>33375833</v>
      </c>
      <c r="G136" s="23">
        <f>G137</f>
        <v>33375833</v>
      </c>
    </row>
    <row r="137" spans="1:7" s="6" customFormat="1" ht="33.6" x14ac:dyDescent="0.3">
      <c r="A137" s="22" t="s">
        <v>123</v>
      </c>
      <c r="B137" s="7" t="s">
        <v>116</v>
      </c>
      <c r="C137" s="7" t="s">
        <v>147</v>
      </c>
      <c r="D137" s="7" t="s">
        <v>152</v>
      </c>
      <c r="E137" s="7" t="s">
        <v>0</v>
      </c>
      <c r="F137" s="8">
        <f>F138+F140+F142</f>
        <v>33375833</v>
      </c>
      <c r="G137" s="23">
        <f>G138+G140+G142</f>
        <v>33375833</v>
      </c>
    </row>
    <row r="138" spans="1:7" s="6" customFormat="1" ht="100.8" x14ac:dyDescent="0.3">
      <c r="A138" s="24" t="s">
        <v>36</v>
      </c>
      <c r="B138" s="7" t="s">
        <v>116</v>
      </c>
      <c r="C138" s="7" t="s">
        <v>147</v>
      </c>
      <c r="D138" s="7" t="s">
        <v>152</v>
      </c>
      <c r="E138" s="7" t="s">
        <v>37</v>
      </c>
      <c r="F138" s="8">
        <f>F139</f>
        <v>30473880</v>
      </c>
      <c r="G138" s="23">
        <f>G139</f>
        <v>30473880</v>
      </c>
    </row>
    <row r="139" spans="1:7" s="6" customFormat="1" ht="33.6" x14ac:dyDescent="0.3">
      <c r="A139" s="24" t="s">
        <v>125</v>
      </c>
      <c r="B139" s="7" t="s">
        <v>116</v>
      </c>
      <c r="C139" s="7" t="s">
        <v>147</v>
      </c>
      <c r="D139" s="7" t="s">
        <v>152</v>
      </c>
      <c r="E139" s="7" t="s">
        <v>126</v>
      </c>
      <c r="F139" s="8">
        <v>30473880</v>
      </c>
      <c r="G139" s="23">
        <v>30473880</v>
      </c>
    </row>
    <row r="140" spans="1:7" s="6" customFormat="1" ht="33.6" x14ac:dyDescent="0.3">
      <c r="A140" s="24" t="s">
        <v>40</v>
      </c>
      <c r="B140" s="7" t="s">
        <v>116</v>
      </c>
      <c r="C140" s="7" t="s">
        <v>147</v>
      </c>
      <c r="D140" s="7" t="s">
        <v>152</v>
      </c>
      <c r="E140" s="7" t="s">
        <v>41</v>
      </c>
      <c r="F140" s="8">
        <f>F141</f>
        <v>2879453</v>
      </c>
      <c r="G140" s="23">
        <f>G141</f>
        <v>2879453</v>
      </c>
    </row>
    <row r="141" spans="1:7" s="6" customFormat="1" ht="50.4" x14ac:dyDescent="0.3">
      <c r="A141" s="24" t="s">
        <v>42</v>
      </c>
      <c r="B141" s="7" t="s">
        <v>116</v>
      </c>
      <c r="C141" s="7" t="s">
        <v>147</v>
      </c>
      <c r="D141" s="7" t="s">
        <v>152</v>
      </c>
      <c r="E141" s="7" t="s">
        <v>43</v>
      </c>
      <c r="F141" s="8">
        <v>2879453</v>
      </c>
      <c r="G141" s="23">
        <v>2879453</v>
      </c>
    </row>
    <row r="142" spans="1:7" s="6" customFormat="1" ht="16.8" x14ac:dyDescent="0.3">
      <c r="A142" s="24" t="s">
        <v>44</v>
      </c>
      <c r="B142" s="7" t="s">
        <v>116</v>
      </c>
      <c r="C142" s="7" t="s">
        <v>147</v>
      </c>
      <c r="D142" s="7" t="s">
        <v>152</v>
      </c>
      <c r="E142" s="7" t="s">
        <v>45</v>
      </c>
      <c r="F142" s="8">
        <f>F143</f>
        <v>22500</v>
      </c>
      <c r="G142" s="23">
        <f>G143</f>
        <v>22500</v>
      </c>
    </row>
    <row r="143" spans="1:7" s="6" customFormat="1" ht="16.8" x14ac:dyDescent="0.3">
      <c r="A143" s="24" t="s">
        <v>46</v>
      </c>
      <c r="B143" s="7" t="s">
        <v>116</v>
      </c>
      <c r="C143" s="7" t="s">
        <v>147</v>
      </c>
      <c r="D143" s="7" t="s">
        <v>152</v>
      </c>
      <c r="E143" s="7" t="s">
        <v>47</v>
      </c>
      <c r="F143" s="8">
        <v>22500</v>
      </c>
      <c r="G143" s="23">
        <v>22500</v>
      </c>
    </row>
    <row r="144" spans="1:7" s="6" customFormat="1" ht="50.4" x14ac:dyDescent="0.3">
      <c r="A144" s="24" t="s">
        <v>153</v>
      </c>
      <c r="B144" s="7" t="s">
        <v>116</v>
      </c>
      <c r="C144" s="7" t="s">
        <v>147</v>
      </c>
      <c r="D144" s="7" t="s">
        <v>154</v>
      </c>
      <c r="E144" s="7" t="s">
        <v>0</v>
      </c>
      <c r="F144" s="8">
        <f t="shared" ref="F144:G146" si="11">F145</f>
        <v>11256600</v>
      </c>
      <c r="G144" s="23">
        <f t="shared" si="11"/>
        <v>11256600</v>
      </c>
    </row>
    <row r="145" spans="1:7" s="6" customFormat="1" ht="50.4" x14ac:dyDescent="0.3">
      <c r="A145" s="22" t="s">
        <v>155</v>
      </c>
      <c r="B145" s="7" t="s">
        <v>116</v>
      </c>
      <c r="C145" s="7" t="s">
        <v>147</v>
      </c>
      <c r="D145" s="7" t="s">
        <v>156</v>
      </c>
      <c r="E145" s="7" t="s">
        <v>0</v>
      </c>
      <c r="F145" s="8">
        <f t="shared" si="11"/>
        <v>11256600</v>
      </c>
      <c r="G145" s="23">
        <f t="shared" si="11"/>
        <v>11256600</v>
      </c>
    </row>
    <row r="146" spans="1:7" s="6" customFormat="1" ht="50.4" x14ac:dyDescent="0.3">
      <c r="A146" s="24" t="s">
        <v>157</v>
      </c>
      <c r="B146" s="7" t="s">
        <v>116</v>
      </c>
      <c r="C146" s="7" t="s">
        <v>147</v>
      </c>
      <c r="D146" s="7" t="s">
        <v>156</v>
      </c>
      <c r="E146" s="7" t="s">
        <v>158</v>
      </c>
      <c r="F146" s="8">
        <f t="shared" si="11"/>
        <v>11256600</v>
      </c>
      <c r="G146" s="23">
        <f t="shared" si="11"/>
        <v>11256600</v>
      </c>
    </row>
    <row r="147" spans="1:7" s="6" customFormat="1" ht="16.8" x14ac:dyDescent="0.3">
      <c r="A147" s="24" t="s">
        <v>159</v>
      </c>
      <c r="B147" s="7" t="s">
        <v>116</v>
      </c>
      <c r="C147" s="7" t="s">
        <v>147</v>
      </c>
      <c r="D147" s="7" t="s">
        <v>156</v>
      </c>
      <c r="E147" s="7" t="s">
        <v>160</v>
      </c>
      <c r="F147" s="8">
        <v>11256600</v>
      </c>
      <c r="G147" s="23">
        <v>11256600</v>
      </c>
    </row>
    <row r="148" spans="1:7" s="6" customFormat="1" ht="50.4" x14ac:dyDescent="0.3">
      <c r="A148" s="24" t="s">
        <v>161</v>
      </c>
      <c r="B148" s="7" t="s">
        <v>116</v>
      </c>
      <c r="C148" s="7" t="s">
        <v>147</v>
      </c>
      <c r="D148" s="7" t="s">
        <v>162</v>
      </c>
      <c r="E148" s="7" t="s">
        <v>0</v>
      </c>
      <c r="F148" s="8">
        <f t="shared" ref="F148:G151" si="12">F149</f>
        <v>35066700</v>
      </c>
      <c r="G148" s="23">
        <f t="shared" si="12"/>
        <v>35066700</v>
      </c>
    </row>
    <row r="149" spans="1:7" s="6" customFormat="1" ht="50.4" x14ac:dyDescent="0.3">
      <c r="A149" s="24" t="s">
        <v>163</v>
      </c>
      <c r="B149" s="7" t="s">
        <v>116</v>
      </c>
      <c r="C149" s="7" t="s">
        <v>147</v>
      </c>
      <c r="D149" s="7" t="s">
        <v>164</v>
      </c>
      <c r="E149" s="7" t="s">
        <v>0</v>
      </c>
      <c r="F149" s="8">
        <f t="shared" si="12"/>
        <v>35066700</v>
      </c>
      <c r="G149" s="23">
        <f t="shared" si="12"/>
        <v>35066700</v>
      </c>
    </row>
    <row r="150" spans="1:7" s="6" customFormat="1" ht="33.6" x14ac:dyDescent="0.3">
      <c r="A150" s="22" t="s">
        <v>165</v>
      </c>
      <c r="B150" s="7" t="s">
        <v>116</v>
      </c>
      <c r="C150" s="7" t="s">
        <v>147</v>
      </c>
      <c r="D150" s="7" t="s">
        <v>166</v>
      </c>
      <c r="E150" s="7" t="s">
        <v>0</v>
      </c>
      <c r="F150" s="8">
        <f t="shared" si="12"/>
        <v>35066700</v>
      </c>
      <c r="G150" s="23">
        <f t="shared" si="12"/>
        <v>35066700</v>
      </c>
    </row>
    <row r="151" spans="1:7" s="6" customFormat="1" ht="16.8" x14ac:dyDescent="0.3">
      <c r="A151" s="24" t="s">
        <v>44</v>
      </c>
      <c r="B151" s="7" t="s">
        <v>116</v>
      </c>
      <c r="C151" s="7" t="s">
        <v>147</v>
      </c>
      <c r="D151" s="7" t="s">
        <v>166</v>
      </c>
      <c r="E151" s="7" t="s">
        <v>45</v>
      </c>
      <c r="F151" s="8">
        <f t="shared" si="12"/>
        <v>35066700</v>
      </c>
      <c r="G151" s="23">
        <f t="shared" si="12"/>
        <v>35066700</v>
      </c>
    </row>
    <row r="152" spans="1:7" s="6" customFormat="1" ht="67.2" x14ac:dyDescent="0.3">
      <c r="A152" s="24" t="s">
        <v>167</v>
      </c>
      <c r="B152" s="7" t="s">
        <v>116</v>
      </c>
      <c r="C152" s="7" t="s">
        <v>147</v>
      </c>
      <c r="D152" s="7" t="s">
        <v>166</v>
      </c>
      <c r="E152" s="7" t="s">
        <v>168</v>
      </c>
      <c r="F152" s="8">
        <v>35066700</v>
      </c>
      <c r="G152" s="23">
        <v>35066700</v>
      </c>
    </row>
    <row r="153" spans="1:7" s="6" customFormat="1" ht="16.8" x14ac:dyDescent="0.3">
      <c r="A153" s="22" t="s">
        <v>169</v>
      </c>
      <c r="B153" s="7" t="s">
        <v>116</v>
      </c>
      <c r="C153" s="7" t="s">
        <v>170</v>
      </c>
      <c r="D153" s="4" t="s">
        <v>0</v>
      </c>
      <c r="E153" s="4" t="s">
        <v>0</v>
      </c>
      <c r="F153" s="8">
        <f>F154+F194+F232</f>
        <v>2770009667</v>
      </c>
      <c r="G153" s="23">
        <f>G154+G194+G232</f>
        <v>3183244767</v>
      </c>
    </row>
    <row r="154" spans="1:7" s="6" customFormat="1" ht="16.8" x14ac:dyDescent="0.3">
      <c r="A154" s="22" t="s">
        <v>171</v>
      </c>
      <c r="B154" s="7" t="s">
        <v>116</v>
      </c>
      <c r="C154" s="7" t="s">
        <v>172</v>
      </c>
      <c r="D154" s="7" t="s">
        <v>0</v>
      </c>
      <c r="E154" s="7" t="s">
        <v>0</v>
      </c>
      <c r="F154" s="8">
        <f>F155+F182</f>
        <v>1794958067</v>
      </c>
      <c r="G154" s="23">
        <f>G155+G182</f>
        <v>1761779167</v>
      </c>
    </row>
    <row r="155" spans="1:7" s="6" customFormat="1" ht="67.2" x14ac:dyDescent="0.3">
      <c r="A155" s="24" t="s">
        <v>148</v>
      </c>
      <c r="B155" s="7" t="s">
        <v>116</v>
      </c>
      <c r="C155" s="7" t="s">
        <v>172</v>
      </c>
      <c r="D155" s="7" t="s">
        <v>149</v>
      </c>
      <c r="E155" s="7" t="s">
        <v>0</v>
      </c>
      <c r="F155" s="8">
        <f>F156+F166+F170+F173+F176+F179</f>
        <v>1718336167</v>
      </c>
      <c r="G155" s="23">
        <f>G156+G166+G170+G173+G176+G179</f>
        <v>1618264067</v>
      </c>
    </row>
    <row r="156" spans="1:7" s="6" customFormat="1" ht="67.2" x14ac:dyDescent="0.3">
      <c r="A156" s="24" t="s">
        <v>173</v>
      </c>
      <c r="B156" s="7" t="s">
        <v>116</v>
      </c>
      <c r="C156" s="7" t="s">
        <v>172</v>
      </c>
      <c r="D156" s="7" t="s">
        <v>174</v>
      </c>
      <c r="E156" s="7" t="s">
        <v>0</v>
      </c>
      <c r="F156" s="8">
        <f>F157+F160+F163</f>
        <v>1701016167</v>
      </c>
      <c r="G156" s="23">
        <f>G157+G160+G163</f>
        <v>1600944067</v>
      </c>
    </row>
    <row r="157" spans="1:7" s="6" customFormat="1" ht="218.4" x14ac:dyDescent="0.3">
      <c r="A157" s="22" t="s">
        <v>175</v>
      </c>
      <c r="B157" s="7" t="s">
        <v>116</v>
      </c>
      <c r="C157" s="7" t="s">
        <v>172</v>
      </c>
      <c r="D157" s="7" t="s">
        <v>176</v>
      </c>
      <c r="E157" s="7" t="s">
        <v>0</v>
      </c>
      <c r="F157" s="8">
        <f>F158</f>
        <v>80000000</v>
      </c>
      <c r="G157" s="23">
        <f>G158</f>
        <v>80000000</v>
      </c>
    </row>
    <row r="158" spans="1:7" s="6" customFormat="1" ht="50.4" x14ac:dyDescent="0.3">
      <c r="A158" s="24" t="s">
        <v>157</v>
      </c>
      <c r="B158" s="7" t="s">
        <v>116</v>
      </c>
      <c r="C158" s="7" t="s">
        <v>172</v>
      </c>
      <c r="D158" s="7" t="s">
        <v>176</v>
      </c>
      <c r="E158" s="7" t="s">
        <v>158</v>
      </c>
      <c r="F158" s="8">
        <f>F159</f>
        <v>80000000</v>
      </c>
      <c r="G158" s="23">
        <f>G159</f>
        <v>80000000</v>
      </c>
    </row>
    <row r="159" spans="1:7" s="6" customFormat="1" ht="50.4" x14ac:dyDescent="0.3">
      <c r="A159" s="24" t="s">
        <v>177</v>
      </c>
      <c r="B159" s="7" t="s">
        <v>116</v>
      </c>
      <c r="C159" s="7" t="s">
        <v>172</v>
      </c>
      <c r="D159" s="7" t="s">
        <v>176</v>
      </c>
      <c r="E159" s="7" t="s">
        <v>178</v>
      </c>
      <c r="F159" s="8">
        <v>80000000</v>
      </c>
      <c r="G159" s="23">
        <v>80000000</v>
      </c>
    </row>
    <row r="160" spans="1:7" s="6" customFormat="1" ht="84" x14ac:dyDescent="0.3">
      <c r="A160" s="22" t="s">
        <v>179</v>
      </c>
      <c r="B160" s="7" t="s">
        <v>116</v>
      </c>
      <c r="C160" s="7" t="s">
        <v>172</v>
      </c>
      <c r="D160" s="7" t="s">
        <v>180</v>
      </c>
      <c r="E160" s="7" t="s">
        <v>0</v>
      </c>
      <c r="F160" s="8">
        <f>F161</f>
        <v>213364800</v>
      </c>
      <c r="G160" s="23">
        <f>G161</f>
        <v>109706700</v>
      </c>
    </row>
    <row r="161" spans="1:7" s="6" customFormat="1" ht="16.8" x14ac:dyDescent="0.3">
      <c r="A161" s="24" t="s">
        <v>26</v>
      </c>
      <c r="B161" s="7" t="s">
        <v>116</v>
      </c>
      <c r="C161" s="7" t="s">
        <v>172</v>
      </c>
      <c r="D161" s="7" t="s">
        <v>180</v>
      </c>
      <c r="E161" s="7" t="s">
        <v>27</v>
      </c>
      <c r="F161" s="8">
        <f>F162</f>
        <v>213364800</v>
      </c>
      <c r="G161" s="23">
        <f>G162</f>
        <v>109706700</v>
      </c>
    </row>
    <row r="162" spans="1:7" s="6" customFormat="1" ht="16.8" x14ac:dyDescent="0.3">
      <c r="A162" s="24" t="s">
        <v>112</v>
      </c>
      <c r="B162" s="7" t="s">
        <v>116</v>
      </c>
      <c r="C162" s="7" t="s">
        <v>172</v>
      </c>
      <c r="D162" s="7" t="s">
        <v>180</v>
      </c>
      <c r="E162" s="7" t="s">
        <v>113</v>
      </c>
      <c r="F162" s="8">
        <v>213364800</v>
      </c>
      <c r="G162" s="23">
        <v>109706700</v>
      </c>
    </row>
    <row r="163" spans="1:7" s="6" customFormat="1" ht="50.4" x14ac:dyDescent="0.3">
      <c r="A163" s="22" t="s">
        <v>181</v>
      </c>
      <c r="B163" s="7" t="s">
        <v>116</v>
      </c>
      <c r="C163" s="7" t="s">
        <v>172</v>
      </c>
      <c r="D163" s="7" t="s">
        <v>182</v>
      </c>
      <c r="E163" s="7" t="s">
        <v>0</v>
      </c>
      <c r="F163" s="8">
        <f>F164</f>
        <v>1407651367</v>
      </c>
      <c r="G163" s="23">
        <f>G164</f>
        <v>1411237367</v>
      </c>
    </row>
    <row r="164" spans="1:7" s="6" customFormat="1" ht="16.8" x14ac:dyDescent="0.3">
      <c r="A164" s="24" t="s">
        <v>26</v>
      </c>
      <c r="B164" s="7" t="s">
        <v>116</v>
      </c>
      <c r="C164" s="7" t="s">
        <v>172</v>
      </c>
      <c r="D164" s="7" t="s">
        <v>182</v>
      </c>
      <c r="E164" s="7" t="s">
        <v>27</v>
      </c>
      <c r="F164" s="8">
        <f>F165</f>
        <v>1407651367</v>
      </c>
      <c r="G164" s="23">
        <f>G165</f>
        <v>1411237367</v>
      </c>
    </row>
    <row r="165" spans="1:7" s="6" customFormat="1" ht="16.8" x14ac:dyDescent="0.3">
      <c r="A165" s="24" t="s">
        <v>112</v>
      </c>
      <c r="B165" s="7" t="s">
        <v>116</v>
      </c>
      <c r="C165" s="7" t="s">
        <v>172</v>
      </c>
      <c r="D165" s="7" t="s">
        <v>182</v>
      </c>
      <c r="E165" s="7" t="s">
        <v>113</v>
      </c>
      <c r="F165" s="8">
        <v>1407651367</v>
      </c>
      <c r="G165" s="23">
        <v>1411237367</v>
      </c>
    </row>
    <row r="166" spans="1:7" s="6" customFormat="1" ht="84" x14ac:dyDescent="0.3">
      <c r="A166" s="24" t="s">
        <v>183</v>
      </c>
      <c r="B166" s="7" t="s">
        <v>116</v>
      </c>
      <c r="C166" s="7" t="s">
        <v>172</v>
      </c>
      <c r="D166" s="7" t="s">
        <v>184</v>
      </c>
      <c r="E166" s="7" t="s">
        <v>0</v>
      </c>
      <c r="F166" s="8">
        <f t="shared" ref="F166:G168" si="13">F167</f>
        <v>10000</v>
      </c>
      <c r="G166" s="23">
        <f t="shared" si="13"/>
        <v>10000</v>
      </c>
    </row>
    <row r="167" spans="1:7" s="6" customFormat="1" ht="185.25" customHeight="1" x14ac:dyDescent="0.3">
      <c r="A167" s="22" t="s">
        <v>185</v>
      </c>
      <c r="B167" s="7" t="s">
        <v>116</v>
      </c>
      <c r="C167" s="7" t="s">
        <v>172</v>
      </c>
      <c r="D167" s="7" t="s">
        <v>186</v>
      </c>
      <c r="E167" s="7" t="s">
        <v>0</v>
      </c>
      <c r="F167" s="8">
        <f t="shared" si="13"/>
        <v>10000</v>
      </c>
      <c r="G167" s="23">
        <f t="shared" si="13"/>
        <v>10000</v>
      </c>
    </row>
    <row r="168" spans="1:7" s="6" customFormat="1" ht="50.4" x14ac:dyDescent="0.3">
      <c r="A168" s="24" t="s">
        <v>157</v>
      </c>
      <c r="B168" s="7" t="s">
        <v>116</v>
      </c>
      <c r="C168" s="7" t="s">
        <v>172</v>
      </c>
      <c r="D168" s="7" t="s">
        <v>186</v>
      </c>
      <c r="E168" s="7" t="s">
        <v>158</v>
      </c>
      <c r="F168" s="8">
        <f t="shared" si="13"/>
        <v>10000</v>
      </c>
      <c r="G168" s="23">
        <f t="shared" si="13"/>
        <v>10000</v>
      </c>
    </row>
    <row r="169" spans="1:7" s="6" customFormat="1" ht="50.4" x14ac:dyDescent="0.3">
      <c r="A169" s="24" t="s">
        <v>177</v>
      </c>
      <c r="B169" s="7" t="s">
        <v>116</v>
      </c>
      <c r="C169" s="7" t="s">
        <v>172</v>
      </c>
      <c r="D169" s="7" t="s">
        <v>186</v>
      </c>
      <c r="E169" s="7" t="s">
        <v>178</v>
      </c>
      <c r="F169" s="8">
        <v>10000</v>
      </c>
      <c r="G169" s="23">
        <v>10000</v>
      </c>
    </row>
    <row r="170" spans="1:7" s="6" customFormat="1" ht="117.6" x14ac:dyDescent="0.3">
      <c r="A170" s="22" t="s">
        <v>187</v>
      </c>
      <c r="B170" s="7" t="s">
        <v>116</v>
      </c>
      <c r="C170" s="7" t="s">
        <v>172</v>
      </c>
      <c r="D170" s="7" t="s">
        <v>188</v>
      </c>
      <c r="E170" s="7" t="s">
        <v>0</v>
      </c>
      <c r="F170" s="8">
        <f>F171</f>
        <v>10000</v>
      </c>
      <c r="G170" s="23">
        <f>G171</f>
        <v>10000</v>
      </c>
    </row>
    <row r="171" spans="1:7" s="6" customFormat="1" ht="50.4" x14ac:dyDescent="0.3">
      <c r="A171" s="24" t="s">
        <v>157</v>
      </c>
      <c r="B171" s="7" t="s">
        <v>116</v>
      </c>
      <c r="C171" s="7" t="s">
        <v>172</v>
      </c>
      <c r="D171" s="7" t="s">
        <v>188</v>
      </c>
      <c r="E171" s="7" t="s">
        <v>158</v>
      </c>
      <c r="F171" s="8">
        <f>F172</f>
        <v>10000</v>
      </c>
      <c r="G171" s="23">
        <f>G172</f>
        <v>10000</v>
      </c>
    </row>
    <row r="172" spans="1:7" s="6" customFormat="1" ht="50.4" x14ac:dyDescent="0.3">
      <c r="A172" s="24" t="s">
        <v>177</v>
      </c>
      <c r="B172" s="7" t="s">
        <v>116</v>
      </c>
      <c r="C172" s="7" t="s">
        <v>172</v>
      </c>
      <c r="D172" s="7" t="s">
        <v>188</v>
      </c>
      <c r="E172" s="7" t="s">
        <v>178</v>
      </c>
      <c r="F172" s="8">
        <v>10000</v>
      </c>
      <c r="G172" s="23">
        <v>10000</v>
      </c>
    </row>
    <row r="173" spans="1:7" s="6" customFormat="1" ht="151.19999999999999" x14ac:dyDescent="0.3">
      <c r="A173" s="22" t="s">
        <v>189</v>
      </c>
      <c r="B173" s="7" t="s">
        <v>116</v>
      </c>
      <c r="C173" s="7" t="s">
        <v>172</v>
      </c>
      <c r="D173" s="7" t="s">
        <v>190</v>
      </c>
      <c r="E173" s="7" t="s">
        <v>0</v>
      </c>
      <c r="F173" s="8">
        <f>F174</f>
        <v>300000</v>
      </c>
      <c r="G173" s="23">
        <f>G174</f>
        <v>300000</v>
      </c>
    </row>
    <row r="174" spans="1:7" s="6" customFormat="1" ht="33.6" x14ac:dyDescent="0.3">
      <c r="A174" s="24" t="s">
        <v>40</v>
      </c>
      <c r="B174" s="7" t="s">
        <v>116</v>
      </c>
      <c r="C174" s="7" t="s">
        <v>172</v>
      </c>
      <c r="D174" s="7" t="s">
        <v>190</v>
      </c>
      <c r="E174" s="7" t="s">
        <v>41</v>
      </c>
      <c r="F174" s="8">
        <f>F175</f>
        <v>300000</v>
      </c>
      <c r="G174" s="23">
        <f>G175</f>
        <v>300000</v>
      </c>
    </row>
    <row r="175" spans="1:7" s="6" customFormat="1" ht="50.4" x14ac:dyDescent="0.3">
      <c r="A175" s="24" t="s">
        <v>42</v>
      </c>
      <c r="B175" s="7" t="s">
        <v>116</v>
      </c>
      <c r="C175" s="7" t="s">
        <v>172</v>
      </c>
      <c r="D175" s="7" t="s">
        <v>190</v>
      </c>
      <c r="E175" s="7" t="s">
        <v>43</v>
      </c>
      <c r="F175" s="8">
        <v>300000</v>
      </c>
      <c r="G175" s="23">
        <v>300000</v>
      </c>
    </row>
    <row r="176" spans="1:7" s="6" customFormat="1" ht="134.4" x14ac:dyDescent="0.3">
      <c r="A176" s="22" t="s">
        <v>191</v>
      </c>
      <c r="B176" s="7" t="s">
        <v>116</v>
      </c>
      <c r="C176" s="7" t="s">
        <v>172</v>
      </c>
      <c r="D176" s="7" t="s">
        <v>192</v>
      </c>
      <c r="E176" s="7" t="s">
        <v>0</v>
      </c>
      <c r="F176" s="8">
        <f>F177</f>
        <v>5000000</v>
      </c>
      <c r="G176" s="23">
        <f>G177</f>
        <v>5000000</v>
      </c>
    </row>
    <row r="177" spans="1:7" s="6" customFormat="1" ht="16.8" x14ac:dyDescent="0.3">
      <c r="A177" s="24" t="s">
        <v>44</v>
      </c>
      <c r="B177" s="7" t="s">
        <v>116</v>
      </c>
      <c r="C177" s="7" t="s">
        <v>172</v>
      </c>
      <c r="D177" s="7" t="s">
        <v>192</v>
      </c>
      <c r="E177" s="7" t="s">
        <v>45</v>
      </c>
      <c r="F177" s="8">
        <f>F178</f>
        <v>5000000</v>
      </c>
      <c r="G177" s="23">
        <f>G178</f>
        <v>5000000</v>
      </c>
    </row>
    <row r="178" spans="1:7" s="6" customFormat="1" ht="67.2" x14ac:dyDescent="0.3">
      <c r="A178" s="24" t="s">
        <v>167</v>
      </c>
      <c r="B178" s="7" t="s">
        <v>116</v>
      </c>
      <c r="C178" s="7" t="s">
        <v>172</v>
      </c>
      <c r="D178" s="7" t="s">
        <v>192</v>
      </c>
      <c r="E178" s="7" t="s">
        <v>168</v>
      </c>
      <c r="F178" s="8">
        <v>5000000</v>
      </c>
      <c r="G178" s="23">
        <v>5000000</v>
      </c>
    </row>
    <row r="179" spans="1:7" s="6" customFormat="1" ht="117.6" x14ac:dyDescent="0.3">
      <c r="A179" s="22" t="s">
        <v>193</v>
      </c>
      <c r="B179" s="7" t="s">
        <v>116</v>
      </c>
      <c r="C179" s="7" t="s">
        <v>172</v>
      </c>
      <c r="D179" s="7" t="s">
        <v>194</v>
      </c>
      <c r="E179" s="7" t="s">
        <v>0</v>
      </c>
      <c r="F179" s="8">
        <f>F180</f>
        <v>12000000</v>
      </c>
      <c r="G179" s="23">
        <f>G180</f>
        <v>12000000</v>
      </c>
    </row>
    <row r="180" spans="1:7" s="6" customFormat="1" ht="33.6" x14ac:dyDescent="0.3">
      <c r="A180" s="24" t="s">
        <v>195</v>
      </c>
      <c r="B180" s="7" t="s">
        <v>116</v>
      </c>
      <c r="C180" s="7" t="s">
        <v>172</v>
      </c>
      <c r="D180" s="7" t="s">
        <v>194</v>
      </c>
      <c r="E180" s="7" t="s">
        <v>196</v>
      </c>
      <c r="F180" s="8">
        <f>F181</f>
        <v>12000000</v>
      </c>
      <c r="G180" s="23">
        <f>G181</f>
        <v>12000000</v>
      </c>
    </row>
    <row r="181" spans="1:7" s="6" customFormat="1" ht="33.6" x14ac:dyDescent="0.3">
      <c r="A181" s="24" t="s">
        <v>197</v>
      </c>
      <c r="B181" s="7" t="s">
        <v>116</v>
      </c>
      <c r="C181" s="7" t="s">
        <v>172</v>
      </c>
      <c r="D181" s="7" t="s">
        <v>194</v>
      </c>
      <c r="E181" s="7" t="s">
        <v>198</v>
      </c>
      <c r="F181" s="8">
        <v>12000000</v>
      </c>
      <c r="G181" s="23">
        <v>12000000</v>
      </c>
    </row>
    <row r="182" spans="1:7" s="6" customFormat="1" ht="50.4" x14ac:dyDescent="0.3">
      <c r="A182" s="24" t="s">
        <v>153</v>
      </c>
      <c r="B182" s="7" t="s">
        <v>116</v>
      </c>
      <c r="C182" s="7" t="s">
        <v>172</v>
      </c>
      <c r="D182" s="7" t="s">
        <v>154</v>
      </c>
      <c r="E182" s="7" t="s">
        <v>0</v>
      </c>
      <c r="F182" s="8">
        <f>F191+F183+F188</f>
        <v>76621900</v>
      </c>
      <c r="G182" s="23">
        <f>G191+G183+G188</f>
        <v>143515100</v>
      </c>
    </row>
    <row r="183" spans="1:7" s="6" customFormat="1" ht="50.4" x14ac:dyDescent="0.3">
      <c r="A183" s="22" t="s">
        <v>155</v>
      </c>
      <c r="B183" s="7" t="s">
        <v>116</v>
      </c>
      <c r="C183" s="7" t="s">
        <v>172</v>
      </c>
      <c r="D183" s="7" t="s">
        <v>156</v>
      </c>
      <c r="E183" s="7" t="s">
        <v>0</v>
      </c>
      <c r="F183" s="8">
        <f>F184+F186</f>
        <v>18000000</v>
      </c>
      <c r="G183" s="23">
        <f>G184+G186</f>
        <v>118000000</v>
      </c>
    </row>
    <row r="184" spans="1:7" s="6" customFormat="1" ht="16.8" x14ac:dyDescent="0.3">
      <c r="A184" s="24" t="s">
        <v>26</v>
      </c>
      <c r="B184" s="7" t="s">
        <v>116</v>
      </c>
      <c r="C184" s="7" t="s">
        <v>172</v>
      </c>
      <c r="D184" s="7" t="s">
        <v>156</v>
      </c>
      <c r="E184" s="7" t="s">
        <v>27</v>
      </c>
      <c r="F184" s="8">
        <f>F185</f>
        <v>3000000</v>
      </c>
      <c r="G184" s="23">
        <f>G185</f>
        <v>3000000</v>
      </c>
    </row>
    <row r="185" spans="1:7" s="6" customFormat="1" ht="16.8" x14ac:dyDescent="0.3">
      <c r="A185" s="24" t="s">
        <v>112</v>
      </c>
      <c r="B185" s="7" t="s">
        <v>116</v>
      </c>
      <c r="C185" s="7" t="s">
        <v>172</v>
      </c>
      <c r="D185" s="7" t="s">
        <v>156</v>
      </c>
      <c r="E185" s="7" t="s">
        <v>113</v>
      </c>
      <c r="F185" s="8">
        <v>3000000</v>
      </c>
      <c r="G185" s="23">
        <v>3000000</v>
      </c>
    </row>
    <row r="186" spans="1:7" s="6" customFormat="1" ht="50.4" x14ac:dyDescent="0.3">
      <c r="A186" s="24" t="s">
        <v>157</v>
      </c>
      <c r="B186" s="7" t="s">
        <v>116</v>
      </c>
      <c r="C186" s="7" t="s">
        <v>172</v>
      </c>
      <c r="D186" s="7" t="s">
        <v>156</v>
      </c>
      <c r="E186" s="7" t="s">
        <v>158</v>
      </c>
      <c r="F186" s="8">
        <f>F187</f>
        <v>15000000</v>
      </c>
      <c r="G186" s="23">
        <f>G187</f>
        <v>115000000</v>
      </c>
    </row>
    <row r="187" spans="1:7" s="6" customFormat="1" ht="50.4" x14ac:dyDescent="0.3">
      <c r="A187" s="24" t="s">
        <v>177</v>
      </c>
      <c r="B187" s="7" t="s">
        <v>116</v>
      </c>
      <c r="C187" s="7" t="s">
        <v>172</v>
      </c>
      <c r="D187" s="7" t="s">
        <v>156</v>
      </c>
      <c r="E187" s="7" t="s">
        <v>178</v>
      </c>
      <c r="F187" s="8">
        <v>15000000</v>
      </c>
      <c r="G187" s="23">
        <v>115000000</v>
      </c>
    </row>
    <row r="188" spans="1:7" s="6" customFormat="1" ht="84" x14ac:dyDescent="0.3">
      <c r="A188" s="22" t="s">
        <v>229</v>
      </c>
      <c r="B188" s="7" t="s">
        <v>116</v>
      </c>
      <c r="C188" s="7" t="s">
        <v>172</v>
      </c>
      <c r="D188" s="7" t="s">
        <v>230</v>
      </c>
      <c r="E188" s="7" t="s">
        <v>0</v>
      </c>
      <c r="F188" s="8">
        <f>F189</f>
        <v>25515100</v>
      </c>
      <c r="G188" s="23">
        <f>G189</f>
        <v>25515100</v>
      </c>
    </row>
    <row r="189" spans="1:7" s="6" customFormat="1" ht="50.4" x14ac:dyDescent="0.3">
      <c r="A189" s="24" t="s">
        <v>157</v>
      </c>
      <c r="B189" s="7" t="s">
        <v>116</v>
      </c>
      <c r="C189" s="7" t="s">
        <v>172</v>
      </c>
      <c r="D189" s="7" t="s">
        <v>230</v>
      </c>
      <c r="E189" s="7" t="s">
        <v>158</v>
      </c>
      <c r="F189" s="8">
        <f>F190</f>
        <v>25515100</v>
      </c>
      <c r="G189" s="23">
        <f>G190</f>
        <v>25515100</v>
      </c>
    </row>
    <row r="190" spans="1:7" s="6" customFormat="1" ht="50.4" x14ac:dyDescent="0.3">
      <c r="A190" s="24" t="s">
        <v>177</v>
      </c>
      <c r="B190" s="7" t="s">
        <v>116</v>
      </c>
      <c r="C190" s="7" t="s">
        <v>172</v>
      </c>
      <c r="D190" s="7" t="s">
        <v>230</v>
      </c>
      <c r="E190" s="7" t="s">
        <v>178</v>
      </c>
      <c r="F190" s="8">
        <v>25515100</v>
      </c>
      <c r="G190" s="23">
        <v>25515100</v>
      </c>
    </row>
    <row r="191" spans="1:7" s="6" customFormat="1" ht="84" x14ac:dyDescent="0.3">
      <c r="A191" s="22" t="s">
        <v>199</v>
      </c>
      <c r="B191" s="7" t="s">
        <v>116</v>
      </c>
      <c r="C191" s="7" t="s">
        <v>172</v>
      </c>
      <c r="D191" s="7" t="s">
        <v>200</v>
      </c>
      <c r="E191" s="7" t="s">
        <v>0</v>
      </c>
      <c r="F191" s="8">
        <f t="shared" ref="F191:G192" si="14">F192</f>
        <v>33106800</v>
      </c>
      <c r="G191" s="23">
        <f t="shared" si="14"/>
        <v>0</v>
      </c>
    </row>
    <row r="192" spans="1:7" s="6" customFormat="1" ht="16.8" x14ac:dyDescent="0.3">
      <c r="A192" s="24" t="s">
        <v>26</v>
      </c>
      <c r="B192" s="7" t="s">
        <v>116</v>
      </c>
      <c r="C192" s="7" t="s">
        <v>172</v>
      </c>
      <c r="D192" s="7" t="s">
        <v>200</v>
      </c>
      <c r="E192" s="7" t="s">
        <v>27</v>
      </c>
      <c r="F192" s="8">
        <f t="shared" si="14"/>
        <v>33106800</v>
      </c>
      <c r="G192" s="23">
        <f t="shared" si="14"/>
        <v>0</v>
      </c>
    </row>
    <row r="193" spans="1:7" s="6" customFormat="1" ht="16.8" x14ac:dyDescent="0.3">
      <c r="A193" s="24" t="s">
        <v>112</v>
      </c>
      <c r="B193" s="7" t="s">
        <v>116</v>
      </c>
      <c r="C193" s="7" t="s">
        <v>172</v>
      </c>
      <c r="D193" s="7" t="s">
        <v>200</v>
      </c>
      <c r="E193" s="7" t="s">
        <v>113</v>
      </c>
      <c r="F193" s="8">
        <v>33106800</v>
      </c>
      <c r="G193" s="23">
        <v>0</v>
      </c>
    </row>
    <row r="194" spans="1:7" s="6" customFormat="1" ht="16.8" x14ac:dyDescent="0.3">
      <c r="A194" s="22" t="s">
        <v>201</v>
      </c>
      <c r="B194" s="7" t="s">
        <v>116</v>
      </c>
      <c r="C194" s="7" t="s">
        <v>202</v>
      </c>
      <c r="D194" s="7" t="s">
        <v>0</v>
      </c>
      <c r="E194" s="7" t="s">
        <v>0</v>
      </c>
      <c r="F194" s="8">
        <f>F195+F227</f>
        <v>900229000</v>
      </c>
      <c r="G194" s="23">
        <f>G195+G227</f>
        <v>1346643000</v>
      </c>
    </row>
    <row r="195" spans="1:7" s="6" customFormat="1" ht="67.2" x14ac:dyDescent="0.3">
      <c r="A195" s="24" t="s">
        <v>148</v>
      </c>
      <c r="B195" s="7" t="s">
        <v>116</v>
      </c>
      <c r="C195" s="7" t="s">
        <v>202</v>
      </c>
      <c r="D195" s="7" t="s">
        <v>149</v>
      </c>
      <c r="E195" s="7" t="s">
        <v>0</v>
      </c>
      <c r="F195" s="8">
        <f>F196+F203+F207+F216+F223</f>
        <v>879955000</v>
      </c>
      <c r="G195" s="23">
        <f>G196+G203+G207+G216+G223</f>
        <v>1346643000</v>
      </c>
    </row>
    <row r="196" spans="1:7" s="6" customFormat="1" ht="67.2" x14ac:dyDescent="0.3">
      <c r="A196" s="24" t="s">
        <v>150</v>
      </c>
      <c r="B196" s="7" t="s">
        <v>116</v>
      </c>
      <c r="C196" s="7" t="s">
        <v>202</v>
      </c>
      <c r="D196" s="7" t="s">
        <v>151</v>
      </c>
      <c r="E196" s="7" t="s">
        <v>0</v>
      </c>
      <c r="F196" s="8">
        <f>F197+F200</f>
        <v>381475700</v>
      </c>
      <c r="G196" s="23">
        <f>G197+G200</f>
        <v>377889700</v>
      </c>
    </row>
    <row r="197" spans="1:7" s="6" customFormat="1" ht="33.6" x14ac:dyDescent="0.3">
      <c r="A197" s="22" t="s">
        <v>165</v>
      </c>
      <c r="B197" s="7" t="s">
        <v>116</v>
      </c>
      <c r="C197" s="7" t="s">
        <v>202</v>
      </c>
      <c r="D197" s="7" t="s">
        <v>203</v>
      </c>
      <c r="E197" s="7" t="s">
        <v>0</v>
      </c>
      <c r="F197" s="8">
        <f>F198</f>
        <v>121475700</v>
      </c>
      <c r="G197" s="23">
        <f>G198</f>
        <v>67585000</v>
      </c>
    </row>
    <row r="198" spans="1:7" s="6" customFormat="1" ht="16.8" x14ac:dyDescent="0.3">
      <c r="A198" s="24" t="s">
        <v>44</v>
      </c>
      <c r="B198" s="7" t="s">
        <v>116</v>
      </c>
      <c r="C198" s="7" t="s">
        <v>202</v>
      </c>
      <c r="D198" s="7" t="s">
        <v>203</v>
      </c>
      <c r="E198" s="7" t="s">
        <v>45</v>
      </c>
      <c r="F198" s="8">
        <f>F199</f>
        <v>121475700</v>
      </c>
      <c r="G198" s="23">
        <f>G199</f>
        <v>67585000</v>
      </c>
    </row>
    <row r="199" spans="1:7" s="6" customFormat="1" ht="67.2" x14ac:dyDescent="0.3">
      <c r="A199" s="24" t="s">
        <v>167</v>
      </c>
      <c r="B199" s="7" t="s">
        <v>116</v>
      </c>
      <c r="C199" s="7" t="s">
        <v>202</v>
      </c>
      <c r="D199" s="7" t="s">
        <v>203</v>
      </c>
      <c r="E199" s="7" t="s">
        <v>168</v>
      </c>
      <c r="F199" s="8">
        <v>121475700</v>
      </c>
      <c r="G199" s="23">
        <v>67585000</v>
      </c>
    </row>
    <row r="200" spans="1:7" s="6" customFormat="1" ht="67.2" x14ac:dyDescent="0.3">
      <c r="A200" s="22" t="s">
        <v>204</v>
      </c>
      <c r="B200" s="7" t="s">
        <v>116</v>
      </c>
      <c r="C200" s="7" t="s">
        <v>202</v>
      </c>
      <c r="D200" s="7" t="s">
        <v>205</v>
      </c>
      <c r="E200" s="7" t="s">
        <v>0</v>
      </c>
      <c r="F200" s="8">
        <f>F201</f>
        <v>260000000</v>
      </c>
      <c r="G200" s="23">
        <f>G201</f>
        <v>310304700</v>
      </c>
    </row>
    <row r="201" spans="1:7" s="6" customFormat="1" ht="50.4" x14ac:dyDescent="0.3">
      <c r="A201" s="24" t="s">
        <v>157</v>
      </c>
      <c r="B201" s="7" t="s">
        <v>116</v>
      </c>
      <c r="C201" s="7" t="s">
        <v>202</v>
      </c>
      <c r="D201" s="7" t="s">
        <v>205</v>
      </c>
      <c r="E201" s="7" t="s">
        <v>158</v>
      </c>
      <c r="F201" s="8">
        <f>F202</f>
        <v>260000000</v>
      </c>
      <c r="G201" s="23">
        <f>G202</f>
        <v>310304700</v>
      </c>
    </row>
    <row r="202" spans="1:7" s="6" customFormat="1" ht="50.4" x14ac:dyDescent="0.3">
      <c r="A202" s="24" t="s">
        <v>177</v>
      </c>
      <c r="B202" s="7" t="s">
        <v>116</v>
      </c>
      <c r="C202" s="7" t="s">
        <v>202</v>
      </c>
      <c r="D202" s="7" t="s">
        <v>205</v>
      </c>
      <c r="E202" s="7" t="s">
        <v>178</v>
      </c>
      <c r="F202" s="8">
        <v>260000000</v>
      </c>
      <c r="G202" s="23">
        <v>310304700</v>
      </c>
    </row>
    <row r="203" spans="1:7" s="6" customFormat="1" ht="50.4" x14ac:dyDescent="0.3">
      <c r="A203" s="24" t="s">
        <v>206</v>
      </c>
      <c r="B203" s="7" t="s">
        <v>116</v>
      </c>
      <c r="C203" s="7" t="s">
        <v>202</v>
      </c>
      <c r="D203" s="7" t="s">
        <v>207</v>
      </c>
      <c r="E203" s="7" t="s">
        <v>0</v>
      </c>
      <c r="F203" s="8">
        <f t="shared" ref="F203:G205" si="15">F204</f>
        <v>3000000</v>
      </c>
      <c r="G203" s="23">
        <f t="shared" si="15"/>
        <v>3000000</v>
      </c>
    </row>
    <row r="204" spans="1:7" s="6" customFormat="1" ht="50.4" x14ac:dyDescent="0.3">
      <c r="A204" s="22" t="s">
        <v>208</v>
      </c>
      <c r="B204" s="7" t="s">
        <v>116</v>
      </c>
      <c r="C204" s="7" t="s">
        <v>202</v>
      </c>
      <c r="D204" s="7" t="s">
        <v>209</v>
      </c>
      <c r="E204" s="7" t="s">
        <v>0</v>
      </c>
      <c r="F204" s="8">
        <f t="shared" si="15"/>
        <v>3000000</v>
      </c>
      <c r="G204" s="23">
        <f t="shared" si="15"/>
        <v>3000000</v>
      </c>
    </row>
    <row r="205" spans="1:7" s="6" customFormat="1" ht="16.8" x14ac:dyDescent="0.3">
      <c r="A205" s="24" t="s">
        <v>44</v>
      </c>
      <c r="B205" s="7" t="s">
        <v>116</v>
      </c>
      <c r="C205" s="7" t="s">
        <v>202</v>
      </c>
      <c r="D205" s="7" t="s">
        <v>209</v>
      </c>
      <c r="E205" s="7" t="s">
        <v>45</v>
      </c>
      <c r="F205" s="8">
        <f t="shared" si="15"/>
        <v>3000000</v>
      </c>
      <c r="G205" s="23">
        <f t="shared" si="15"/>
        <v>3000000</v>
      </c>
    </row>
    <row r="206" spans="1:7" s="6" customFormat="1" ht="67.2" x14ac:dyDescent="0.3">
      <c r="A206" s="24" t="s">
        <v>167</v>
      </c>
      <c r="B206" s="7" t="s">
        <v>116</v>
      </c>
      <c r="C206" s="7" t="s">
        <v>202</v>
      </c>
      <c r="D206" s="7" t="s">
        <v>209</v>
      </c>
      <c r="E206" s="7" t="s">
        <v>168</v>
      </c>
      <c r="F206" s="8">
        <v>3000000</v>
      </c>
      <c r="G206" s="23">
        <v>3000000</v>
      </c>
    </row>
    <row r="207" spans="1:7" s="6" customFormat="1" ht="33.6" x14ac:dyDescent="0.3">
      <c r="A207" s="24" t="s">
        <v>210</v>
      </c>
      <c r="B207" s="7" t="s">
        <v>116</v>
      </c>
      <c r="C207" s="7" t="s">
        <v>202</v>
      </c>
      <c r="D207" s="7" t="s">
        <v>211</v>
      </c>
      <c r="E207" s="7" t="s">
        <v>0</v>
      </c>
      <c r="F207" s="8">
        <f>F208+F211</f>
        <v>245469300</v>
      </c>
      <c r="G207" s="23">
        <f>G208+G211</f>
        <v>615743300</v>
      </c>
    </row>
    <row r="208" spans="1:7" s="6" customFormat="1" ht="33.6" x14ac:dyDescent="0.3">
      <c r="A208" s="22" t="s">
        <v>212</v>
      </c>
      <c r="B208" s="7" t="s">
        <v>116</v>
      </c>
      <c r="C208" s="7" t="s">
        <v>202</v>
      </c>
      <c r="D208" s="7" t="s">
        <v>213</v>
      </c>
      <c r="E208" s="7" t="s">
        <v>0</v>
      </c>
      <c r="F208" s="8">
        <f>F209</f>
        <v>173386000</v>
      </c>
      <c r="G208" s="23">
        <f>G209</f>
        <v>393660000</v>
      </c>
    </row>
    <row r="209" spans="1:7" s="6" customFormat="1" ht="50.4" x14ac:dyDescent="0.3">
      <c r="A209" s="24" t="s">
        <v>214</v>
      </c>
      <c r="B209" s="7" t="s">
        <v>116</v>
      </c>
      <c r="C209" s="7" t="s">
        <v>202</v>
      </c>
      <c r="D209" s="7" t="s">
        <v>213</v>
      </c>
      <c r="E209" s="7" t="s">
        <v>215</v>
      </c>
      <c r="F209" s="8">
        <f>F210</f>
        <v>173386000</v>
      </c>
      <c r="G209" s="23">
        <f>G210</f>
        <v>393660000</v>
      </c>
    </row>
    <row r="210" spans="1:7" s="6" customFormat="1" ht="16.8" x14ac:dyDescent="0.3">
      <c r="A210" s="24" t="s">
        <v>216</v>
      </c>
      <c r="B210" s="7" t="s">
        <v>116</v>
      </c>
      <c r="C210" s="7" t="s">
        <v>202</v>
      </c>
      <c r="D210" s="7" t="s">
        <v>213</v>
      </c>
      <c r="E210" s="7" t="s">
        <v>217</v>
      </c>
      <c r="F210" s="8">
        <v>173386000</v>
      </c>
      <c r="G210" s="23">
        <v>393660000</v>
      </c>
    </row>
    <row r="211" spans="1:7" s="6" customFormat="1" ht="50.4" x14ac:dyDescent="0.3">
      <c r="A211" s="22" t="s">
        <v>218</v>
      </c>
      <c r="B211" s="7" t="s">
        <v>116</v>
      </c>
      <c r="C211" s="7" t="s">
        <v>202</v>
      </c>
      <c r="D211" s="7" t="s">
        <v>219</v>
      </c>
      <c r="E211" s="7" t="s">
        <v>0</v>
      </c>
      <c r="F211" s="8">
        <f>F212+F214</f>
        <v>72083300</v>
      </c>
      <c r="G211" s="23">
        <f>G212+G214</f>
        <v>222083300</v>
      </c>
    </row>
    <row r="212" spans="1:7" s="6" customFormat="1" ht="16.8" x14ac:dyDescent="0.3">
      <c r="A212" s="24" t="s">
        <v>26</v>
      </c>
      <c r="B212" s="7" t="s">
        <v>116</v>
      </c>
      <c r="C212" s="7" t="s">
        <v>202</v>
      </c>
      <c r="D212" s="7" t="s">
        <v>219</v>
      </c>
      <c r="E212" s="7" t="s">
        <v>27</v>
      </c>
      <c r="F212" s="8">
        <f>F213</f>
        <v>50000000</v>
      </c>
      <c r="G212" s="23">
        <f>G213</f>
        <v>150000000</v>
      </c>
    </row>
    <row r="213" spans="1:7" s="6" customFormat="1" ht="16.8" x14ac:dyDescent="0.3">
      <c r="A213" s="24" t="s">
        <v>112</v>
      </c>
      <c r="B213" s="7" t="s">
        <v>116</v>
      </c>
      <c r="C213" s="7" t="s">
        <v>202</v>
      </c>
      <c r="D213" s="7" t="s">
        <v>219</v>
      </c>
      <c r="E213" s="7" t="s">
        <v>113</v>
      </c>
      <c r="F213" s="8">
        <v>50000000</v>
      </c>
      <c r="G213" s="23">
        <v>150000000</v>
      </c>
    </row>
    <row r="214" spans="1:7" s="6" customFormat="1" ht="16.8" x14ac:dyDescent="0.3">
      <c r="A214" s="24" t="s">
        <v>44</v>
      </c>
      <c r="B214" s="7" t="s">
        <v>116</v>
      </c>
      <c r="C214" s="7" t="s">
        <v>202</v>
      </c>
      <c r="D214" s="7" t="s">
        <v>219</v>
      </c>
      <c r="E214" s="7" t="s">
        <v>45</v>
      </c>
      <c r="F214" s="8">
        <f>F215</f>
        <v>22083300</v>
      </c>
      <c r="G214" s="23">
        <f>G215</f>
        <v>72083300</v>
      </c>
    </row>
    <row r="215" spans="1:7" s="6" customFormat="1" ht="67.2" x14ac:dyDescent="0.3">
      <c r="A215" s="24" t="s">
        <v>167</v>
      </c>
      <c r="B215" s="7" t="s">
        <v>116</v>
      </c>
      <c r="C215" s="7" t="s">
        <v>202</v>
      </c>
      <c r="D215" s="7" t="s">
        <v>219</v>
      </c>
      <c r="E215" s="7" t="s">
        <v>168</v>
      </c>
      <c r="F215" s="8">
        <v>22083300</v>
      </c>
      <c r="G215" s="23">
        <v>72083300</v>
      </c>
    </row>
    <row r="216" spans="1:7" s="6" customFormat="1" ht="67.2" x14ac:dyDescent="0.3">
      <c r="A216" s="24" t="s">
        <v>220</v>
      </c>
      <c r="B216" s="7" t="s">
        <v>116</v>
      </c>
      <c r="C216" s="7" t="s">
        <v>202</v>
      </c>
      <c r="D216" s="7" t="s">
        <v>221</v>
      </c>
      <c r="E216" s="7" t="s">
        <v>0</v>
      </c>
      <c r="F216" s="8">
        <f>F217+F220</f>
        <v>250000000</v>
      </c>
      <c r="G216" s="23">
        <f>G217+G220</f>
        <v>350000000</v>
      </c>
    </row>
    <row r="217" spans="1:7" s="6" customFormat="1" ht="33.6" x14ac:dyDescent="0.3">
      <c r="A217" s="22" t="s">
        <v>212</v>
      </c>
      <c r="B217" s="7" t="s">
        <v>116</v>
      </c>
      <c r="C217" s="7" t="s">
        <v>202</v>
      </c>
      <c r="D217" s="7" t="s">
        <v>222</v>
      </c>
      <c r="E217" s="7" t="s">
        <v>0</v>
      </c>
      <c r="F217" s="8">
        <f>F218</f>
        <v>136453900</v>
      </c>
      <c r="G217" s="23">
        <f>G218</f>
        <v>262838400</v>
      </c>
    </row>
    <row r="218" spans="1:7" s="6" customFormat="1" ht="50.4" x14ac:dyDescent="0.3">
      <c r="A218" s="24" t="s">
        <v>214</v>
      </c>
      <c r="B218" s="7" t="s">
        <v>116</v>
      </c>
      <c r="C218" s="7" t="s">
        <v>202</v>
      </c>
      <c r="D218" s="7" t="s">
        <v>222</v>
      </c>
      <c r="E218" s="7" t="s">
        <v>215</v>
      </c>
      <c r="F218" s="8">
        <f>F219</f>
        <v>136453900</v>
      </c>
      <c r="G218" s="23">
        <f>G219</f>
        <v>262838400</v>
      </c>
    </row>
    <row r="219" spans="1:7" s="6" customFormat="1" ht="16.8" x14ac:dyDescent="0.3">
      <c r="A219" s="24" t="s">
        <v>216</v>
      </c>
      <c r="B219" s="7" t="s">
        <v>116</v>
      </c>
      <c r="C219" s="7" t="s">
        <v>202</v>
      </c>
      <c r="D219" s="7" t="s">
        <v>222</v>
      </c>
      <c r="E219" s="7" t="s">
        <v>217</v>
      </c>
      <c r="F219" s="8">
        <v>136453900</v>
      </c>
      <c r="G219" s="23">
        <v>262838400</v>
      </c>
    </row>
    <row r="220" spans="1:7" s="6" customFormat="1" ht="33.6" x14ac:dyDescent="0.3">
      <c r="A220" s="22" t="s">
        <v>165</v>
      </c>
      <c r="B220" s="7" t="s">
        <v>116</v>
      </c>
      <c r="C220" s="7" t="s">
        <v>202</v>
      </c>
      <c r="D220" s="7" t="s">
        <v>223</v>
      </c>
      <c r="E220" s="7" t="s">
        <v>0</v>
      </c>
      <c r="F220" s="8">
        <f>F221</f>
        <v>113546100</v>
      </c>
      <c r="G220" s="23">
        <f>G221</f>
        <v>87161600</v>
      </c>
    </row>
    <row r="221" spans="1:7" s="6" customFormat="1" ht="16.8" x14ac:dyDescent="0.3">
      <c r="A221" s="24" t="s">
        <v>44</v>
      </c>
      <c r="B221" s="7" t="s">
        <v>116</v>
      </c>
      <c r="C221" s="7" t="s">
        <v>202</v>
      </c>
      <c r="D221" s="7" t="s">
        <v>223</v>
      </c>
      <c r="E221" s="7" t="s">
        <v>45</v>
      </c>
      <c r="F221" s="8">
        <f>F222</f>
        <v>113546100</v>
      </c>
      <c r="G221" s="23">
        <f>G222</f>
        <v>87161600</v>
      </c>
    </row>
    <row r="222" spans="1:7" s="6" customFormat="1" ht="67.2" x14ac:dyDescent="0.3">
      <c r="A222" s="24" t="s">
        <v>167</v>
      </c>
      <c r="B222" s="7" t="s">
        <v>116</v>
      </c>
      <c r="C222" s="7" t="s">
        <v>202</v>
      </c>
      <c r="D222" s="7" t="s">
        <v>223</v>
      </c>
      <c r="E222" s="7" t="s">
        <v>168</v>
      </c>
      <c r="F222" s="8">
        <v>113546100</v>
      </c>
      <c r="G222" s="23">
        <v>87161600</v>
      </c>
    </row>
    <row r="223" spans="1:7" s="6" customFormat="1" ht="84" x14ac:dyDescent="0.3">
      <c r="A223" s="24" t="s">
        <v>183</v>
      </c>
      <c r="B223" s="7" t="s">
        <v>116</v>
      </c>
      <c r="C223" s="7" t="s">
        <v>202</v>
      </c>
      <c r="D223" s="7" t="s">
        <v>184</v>
      </c>
      <c r="E223" s="7" t="s">
        <v>0</v>
      </c>
      <c r="F223" s="8">
        <f t="shared" ref="F223:G225" si="16">F224</f>
        <v>10000</v>
      </c>
      <c r="G223" s="23">
        <f t="shared" si="16"/>
        <v>10000</v>
      </c>
    </row>
    <row r="224" spans="1:7" s="6" customFormat="1" ht="67.2" x14ac:dyDescent="0.3">
      <c r="A224" s="22" t="s">
        <v>224</v>
      </c>
      <c r="B224" s="7" t="s">
        <v>116</v>
      </c>
      <c r="C224" s="7" t="s">
        <v>202</v>
      </c>
      <c r="D224" s="7" t="s">
        <v>225</v>
      </c>
      <c r="E224" s="7" t="s">
        <v>0</v>
      </c>
      <c r="F224" s="8">
        <f t="shared" si="16"/>
        <v>10000</v>
      </c>
      <c r="G224" s="23">
        <f t="shared" si="16"/>
        <v>10000</v>
      </c>
    </row>
    <row r="225" spans="1:7" s="6" customFormat="1" ht="16.8" x14ac:dyDescent="0.3">
      <c r="A225" s="24" t="s">
        <v>26</v>
      </c>
      <c r="B225" s="7" t="s">
        <v>116</v>
      </c>
      <c r="C225" s="7" t="s">
        <v>202</v>
      </c>
      <c r="D225" s="7" t="s">
        <v>225</v>
      </c>
      <c r="E225" s="7" t="s">
        <v>27</v>
      </c>
      <c r="F225" s="8">
        <f t="shared" si="16"/>
        <v>10000</v>
      </c>
      <c r="G225" s="23">
        <f t="shared" si="16"/>
        <v>10000</v>
      </c>
    </row>
    <row r="226" spans="1:7" s="6" customFormat="1" ht="16.8" x14ac:dyDescent="0.3">
      <c r="A226" s="24" t="s">
        <v>112</v>
      </c>
      <c r="B226" s="7" t="s">
        <v>116</v>
      </c>
      <c r="C226" s="7" t="s">
        <v>202</v>
      </c>
      <c r="D226" s="7" t="s">
        <v>225</v>
      </c>
      <c r="E226" s="7" t="s">
        <v>113</v>
      </c>
      <c r="F226" s="8">
        <v>10000</v>
      </c>
      <c r="G226" s="23">
        <v>10000</v>
      </c>
    </row>
    <row r="227" spans="1:7" s="6" customFormat="1" ht="50.4" x14ac:dyDescent="0.3">
      <c r="A227" s="24" t="s">
        <v>121</v>
      </c>
      <c r="B227" s="7" t="s">
        <v>116</v>
      </c>
      <c r="C227" s="7" t="s">
        <v>202</v>
      </c>
      <c r="D227" s="7" t="s">
        <v>122</v>
      </c>
      <c r="E227" s="7" t="s">
        <v>0</v>
      </c>
      <c r="F227" s="8">
        <f t="shared" ref="F227:G230" si="17">F228</f>
        <v>20274000</v>
      </c>
      <c r="G227" s="23">
        <f t="shared" si="17"/>
        <v>0</v>
      </c>
    </row>
    <row r="228" spans="1:7" s="6" customFormat="1" ht="50.4" x14ac:dyDescent="0.3">
      <c r="A228" s="24" t="s">
        <v>226</v>
      </c>
      <c r="B228" s="7" t="s">
        <v>116</v>
      </c>
      <c r="C228" s="7" t="s">
        <v>202</v>
      </c>
      <c r="D228" s="7" t="s">
        <v>227</v>
      </c>
      <c r="E228" s="7" t="s">
        <v>0</v>
      </c>
      <c r="F228" s="8">
        <f t="shared" si="17"/>
        <v>20274000</v>
      </c>
      <c r="G228" s="23">
        <f t="shared" si="17"/>
        <v>0</v>
      </c>
    </row>
    <row r="229" spans="1:7" s="6" customFormat="1" ht="33.6" x14ac:dyDescent="0.3">
      <c r="A229" s="22" t="s">
        <v>212</v>
      </c>
      <c r="B229" s="7" t="s">
        <v>116</v>
      </c>
      <c r="C229" s="7" t="s">
        <v>202</v>
      </c>
      <c r="D229" s="7" t="s">
        <v>228</v>
      </c>
      <c r="E229" s="7" t="s">
        <v>0</v>
      </c>
      <c r="F229" s="8">
        <f t="shared" si="17"/>
        <v>20274000</v>
      </c>
      <c r="G229" s="23">
        <f t="shared" si="17"/>
        <v>0</v>
      </c>
    </row>
    <row r="230" spans="1:7" s="6" customFormat="1" ht="50.4" x14ac:dyDescent="0.3">
      <c r="A230" s="24" t="s">
        <v>214</v>
      </c>
      <c r="B230" s="7" t="s">
        <v>116</v>
      </c>
      <c r="C230" s="7" t="s">
        <v>202</v>
      </c>
      <c r="D230" s="7" t="s">
        <v>228</v>
      </c>
      <c r="E230" s="7" t="s">
        <v>215</v>
      </c>
      <c r="F230" s="8">
        <f t="shared" si="17"/>
        <v>20274000</v>
      </c>
      <c r="G230" s="23">
        <f t="shared" si="17"/>
        <v>0</v>
      </c>
    </row>
    <row r="231" spans="1:7" s="6" customFormat="1" ht="16.8" x14ac:dyDescent="0.3">
      <c r="A231" s="24" t="s">
        <v>216</v>
      </c>
      <c r="B231" s="7" t="s">
        <v>116</v>
      </c>
      <c r="C231" s="7" t="s">
        <v>202</v>
      </c>
      <c r="D231" s="7" t="s">
        <v>228</v>
      </c>
      <c r="E231" s="7" t="s">
        <v>217</v>
      </c>
      <c r="F231" s="8">
        <v>20274000</v>
      </c>
      <c r="G231" s="23">
        <v>0</v>
      </c>
    </row>
    <row r="232" spans="1:7" s="6" customFormat="1" ht="33.6" x14ac:dyDescent="0.3">
      <c r="A232" s="22" t="s">
        <v>231</v>
      </c>
      <c r="B232" s="7" t="s">
        <v>116</v>
      </c>
      <c r="C232" s="7" t="s">
        <v>232</v>
      </c>
      <c r="D232" s="7" t="s">
        <v>0</v>
      </c>
      <c r="E232" s="7" t="s">
        <v>0</v>
      </c>
      <c r="F232" s="8">
        <f>F233+F248</f>
        <v>74822600</v>
      </c>
      <c r="G232" s="23">
        <f>G233+G248</f>
        <v>74822600</v>
      </c>
    </row>
    <row r="233" spans="1:7" s="6" customFormat="1" ht="67.2" x14ac:dyDescent="0.3">
      <c r="A233" s="24" t="s">
        <v>148</v>
      </c>
      <c r="B233" s="7" t="s">
        <v>116</v>
      </c>
      <c r="C233" s="7" t="s">
        <v>232</v>
      </c>
      <c r="D233" s="7" t="s">
        <v>149</v>
      </c>
      <c r="E233" s="7" t="s">
        <v>0</v>
      </c>
      <c r="F233" s="8">
        <f>F234+F241+F244</f>
        <v>70822600</v>
      </c>
      <c r="G233" s="23">
        <f>G234+G241+G244</f>
        <v>70822600</v>
      </c>
    </row>
    <row r="234" spans="1:7" s="6" customFormat="1" ht="16.8" x14ac:dyDescent="0.3">
      <c r="A234" s="22" t="s">
        <v>34</v>
      </c>
      <c r="B234" s="7" t="s">
        <v>116</v>
      </c>
      <c r="C234" s="7" t="s">
        <v>232</v>
      </c>
      <c r="D234" s="7" t="s">
        <v>233</v>
      </c>
      <c r="E234" s="7" t="s">
        <v>0</v>
      </c>
      <c r="F234" s="8">
        <f>F235+F237+F239</f>
        <v>66750300</v>
      </c>
      <c r="G234" s="23">
        <f>G235+G237+G239</f>
        <v>66750300</v>
      </c>
    </row>
    <row r="235" spans="1:7" s="6" customFormat="1" ht="100.8" x14ac:dyDescent="0.3">
      <c r="A235" s="24" t="s">
        <v>36</v>
      </c>
      <c r="B235" s="7" t="s">
        <v>116</v>
      </c>
      <c r="C235" s="7" t="s">
        <v>232</v>
      </c>
      <c r="D235" s="7" t="s">
        <v>233</v>
      </c>
      <c r="E235" s="7" t="s">
        <v>37</v>
      </c>
      <c r="F235" s="8">
        <f>F236</f>
        <v>59065700</v>
      </c>
      <c r="G235" s="23">
        <f>G236</f>
        <v>59065700</v>
      </c>
    </row>
    <row r="236" spans="1:7" s="6" customFormat="1" ht="33.6" x14ac:dyDescent="0.3">
      <c r="A236" s="24" t="s">
        <v>38</v>
      </c>
      <c r="B236" s="7" t="s">
        <v>116</v>
      </c>
      <c r="C236" s="7" t="s">
        <v>232</v>
      </c>
      <c r="D236" s="7" t="s">
        <v>233</v>
      </c>
      <c r="E236" s="7" t="s">
        <v>39</v>
      </c>
      <c r="F236" s="8">
        <v>59065700</v>
      </c>
      <c r="G236" s="23">
        <v>59065700</v>
      </c>
    </row>
    <row r="237" spans="1:7" s="6" customFormat="1" ht="33.6" x14ac:dyDescent="0.3">
      <c r="A237" s="24" t="s">
        <v>40</v>
      </c>
      <c r="B237" s="7" t="s">
        <v>116</v>
      </c>
      <c r="C237" s="7" t="s">
        <v>232</v>
      </c>
      <c r="D237" s="7" t="s">
        <v>233</v>
      </c>
      <c r="E237" s="7" t="s">
        <v>41</v>
      </c>
      <c r="F237" s="8">
        <f>F238</f>
        <v>7518600</v>
      </c>
      <c r="G237" s="23">
        <f>G238</f>
        <v>7518600</v>
      </c>
    </row>
    <row r="238" spans="1:7" s="6" customFormat="1" ht="50.4" x14ac:dyDescent="0.3">
      <c r="A238" s="24" t="s">
        <v>42</v>
      </c>
      <c r="B238" s="7" t="s">
        <v>116</v>
      </c>
      <c r="C238" s="7" t="s">
        <v>232</v>
      </c>
      <c r="D238" s="7" t="s">
        <v>233</v>
      </c>
      <c r="E238" s="7" t="s">
        <v>43</v>
      </c>
      <c r="F238" s="8">
        <v>7518600</v>
      </c>
      <c r="G238" s="23">
        <v>7518600</v>
      </c>
    </row>
    <row r="239" spans="1:7" s="6" customFormat="1" ht="16.8" x14ac:dyDescent="0.3">
      <c r="A239" s="24" t="s">
        <v>44</v>
      </c>
      <c r="B239" s="7" t="s">
        <v>116</v>
      </c>
      <c r="C239" s="7" t="s">
        <v>232</v>
      </c>
      <c r="D239" s="7" t="s">
        <v>233</v>
      </c>
      <c r="E239" s="7" t="s">
        <v>45</v>
      </c>
      <c r="F239" s="8">
        <f>F240</f>
        <v>166000</v>
      </c>
      <c r="G239" s="23">
        <f>G240</f>
        <v>166000</v>
      </c>
    </row>
    <row r="240" spans="1:7" s="6" customFormat="1" ht="16.8" x14ac:dyDescent="0.3">
      <c r="A240" s="24" t="s">
        <v>46</v>
      </c>
      <c r="B240" s="7" t="s">
        <v>116</v>
      </c>
      <c r="C240" s="7" t="s">
        <v>232</v>
      </c>
      <c r="D240" s="7" t="s">
        <v>233</v>
      </c>
      <c r="E240" s="7" t="s">
        <v>47</v>
      </c>
      <c r="F240" s="8">
        <v>166000</v>
      </c>
      <c r="G240" s="23">
        <v>166000</v>
      </c>
    </row>
    <row r="241" spans="1:7" s="6" customFormat="1" ht="33.6" x14ac:dyDescent="0.3">
      <c r="A241" s="22" t="s">
        <v>234</v>
      </c>
      <c r="B241" s="7" t="s">
        <v>116</v>
      </c>
      <c r="C241" s="7" t="s">
        <v>232</v>
      </c>
      <c r="D241" s="7" t="s">
        <v>235</v>
      </c>
      <c r="E241" s="7" t="s">
        <v>0</v>
      </c>
      <c r="F241" s="8">
        <f>F242</f>
        <v>36300</v>
      </c>
      <c r="G241" s="23">
        <f>G242</f>
        <v>36300</v>
      </c>
    </row>
    <row r="242" spans="1:7" s="6" customFormat="1" ht="33.6" x14ac:dyDescent="0.3">
      <c r="A242" s="24" t="s">
        <v>40</v>
      </c>
      <c r="B242" s="7" t="s">
        <v>116</v>
      </c>
      <c r="C242" s="7" t="s">
        <v>232</v>
      </c>
      <c r="D242" s="7" t="s">
        <v>235</v>
      </c>
      <c r="E242" s="7" t="s">
        <v>41</v>
      </c>
      <c r="F242" s="8">
        <f>F243</f>
        <v>36300</v>
      </c>
      <c r="G242" s="23">
        <f>G243</f>
        <v>36300</v>
      </c>
    </row>
    <row r="243" spans="1:7" s="6" customFormat="1" ht="50.4" x14ac:dyDescent="0.3">
      <c r="A243" s="24" t="s">
        <v>42</v>
      </c>
      <c r="B243" s="7" t="s">
        <v>116</v>
      </c>
      <c r="C243" s="7" t="s">
        <v>232</v>
      </c>
      <c r="D243" s="7" t="s">
        <v>235</v>
      </c>
      <c r="E243" s="7" t="s">
        <v>43</v>
      </c>
      <c r="F243" s="8">
        <v>36300</v>
      </c>
      <c r="G243" s="23">
        <v>36300</v>
      </c>
    </row>
    <row r="244" spans="1:7" s="6" customFormat="1" ht="84" x14ac:dyDescent="0.3">
      <c r="A244" s="24" t="s">
        <v>183</v>
      </c>
      <c r="B244" s="7" t="s">
        <v>116</v>
      </c>
      <c r="C244" s="7" t="s">
        <v>232</v>
      </c>
      <c r="D244" s="7" t="s">
        <v>184</v>
      </c>
      <c r="E244" s="7" t="s">
        <v>0</v>
      </c>
      <c r="F244" s="8">
        <f t="shared" ref="F244:G246" si="18">F245</f>
        <v>4036000</v>
      </c>
      <c r="G244" s="23">
        <f t="shared" si="18"/>
        <v>4036000</v>
      </c>
    </row>
    <row r="245" spans="1:7" s="6" customFormat="1" ht="50.4" x14ac:dyDescent="0.3">
      <c r="A245" s="22" t="s">
        <v>236</v>
      </c>
      <c r="B245" s="7" t="s">
        <v>116</v>
      </c>
      <c r="C245" s="7" t="s">
        <v>232</v>
      </c>
      <c r="D245" s="7" t="s">
        <v>237</v>
      </c>
      <c r="E245" s="7" t="s">
        <v>0</v>
      </c>
      <c r="F245" s="8">
        <f t="shared" si="18"/>
        <v>4036000</v>
      </c>
      <c r="G245" s="23">
        <f t="shared" si="18"/>
        <v>4036000</v>
      </c>
    </row>
    <row r="246" spans="1:7" s="6" customFormat="1" ht="33.6" x14ac:dyDescent="0.3">
      <c r="A246" s="24" t="s">
        <v>40</v>
      </c>
      <c r="B246" s="7" t="s">
        <v>116</v>
      </c>
      <c r="C246" s="7" t="s">
        <v>232</v>
      </c>
      <c r="D246" s="7" t="s">
        <v>237</v>
      </c>
      <c r="E246" s="7" t="s">
        <v>41</v>
      </c>
      <c r="F246" s="8">
        <f t="shared" si="18"/>
        <v>4036000</v>
      </c>
      <c r="G246" s="23">
        <f t="shared" si="18"/>
        <v>4036000</v>
      </c>
    </row>
    <row r="247" spans="1:7" s="6" customFormat="1" ht="50.4" x14ac:dyDescent="0.3">
      <c r="A247" s="24" t="s">
        <v>42</v>
      </c>
      <c r="B247" s="7" t="s">
        <v>116</v>
      </c>
      <c r="C247" s="7" t="s">
        <v>232</v>
      </c>
      <c r="D247" s="7" t="s">
        <v>237</v>
      </c>
      <c r="E247" s="7" t="s">
        <v>43</v>
      </c>
      <c r="F247" s="8">
        <v>4036000</v>
      </c>
      <c r="G247" s="23">
        <v>4036000</v>
      </c>
    </row>
    <row r="248" spans="1:7" s="6" customFormat="1" ht="50.4" x14ac:dyDescent="0.3">
      <c r="A248" s="24" t="s">
        <v>153</v>
      </c>
      <c r="B248" s="7" t="s">
        <v>116</v>
      </c>
      <c r="C248" s="7" t="s">
        <v>232</v>
      </c>
      <c r="D248" s="7" t="s">
        <v>154</v>
      </c>
      <c r="E248" s="7" t="s">
        <v>0</v>
      </c>
      <c r="F248" s="8">
        <f t="shared" ref="F248:G250" si="19">F249</f>
        <v>4000000</v>
      </c>
      <c r="G248" s="23">
        <f t="shared" si="19"/>
        <v>4000000</v>
      </c>
    </row>
    <row r="249" spans="1:7" s="6" customFormat="1" ht="50.4" x14ac:dyDescent="0.3">
      <c r="A249" s="22" t="s">
        <v>155</v>
      </c>
      <c r="B249" s="7" t="s">
        <v>116</v>
      </c>
      <c r="C249" s="7" t="s">
        <v>232</v>
      </c>
      <c r="D249" s="7" t="s">
        <v>156</v>
      </c>
      <c r="E249" s="7" t="s">
        <v>0</v>
      </c>
      <c r="F249" s="8">
        <f t="shared" si="19"/>
        <v>4000000</v>
      </c>
      <c r="G249" s="23">
        <f t="shared" si="19"/>
        <v>4000000</v>
      </c>
    </row>
    <row r="250" spans="1:7" s="6" customFormat="1" ht="33.6" x14ac:dyDescent="0.3">
      <c r="A250" s="24" t="s">
        <v>40</v>
      </c>
      <c r="B250" s="7" t="s">
        <v>116</v>
      </c>
      <c r="C250" s="7" t="s">
        <v>232</v>
      </c>
      <c r="D250" s="7" t="s">
        <v>156</v>
      </c>
      <c r="E250" s="7" t="s">
        <v>41</v>
      </c>
      <c r="F250" s="8">
        <f t="shared" si="19"/>
        <v>4000000</v>
      </c>
      <c r="G250" s="23">
        <f t="shared" si="19"/>
        <v>4000000</v>
      </c>
    </row>
    <row r="251" spans="1:7" s="6" customFormat="1" ht="50.4" x14ac:dyDescent="0.3">
      <c r="A251" s="24" t="s">
        <v>42</v>
      </c>
      <c r="B251" s="7" t="s">
        <v>116</v>
      </c>
      <c r="C251" s="7" t="s">
        <v>232</v>
      </c>
      <c r="D251" s="7" t="s">
        <v>156</v>
      </c>
      <c r="E251" s="7" t="s">
        <v>43</v>
      </c>
      <c r="F251" s="8">
        <v>4000000</v>
      </c>
      <c r="G251" s="23">
        <v>4000000</v>
      </c>
    </row>
    <row r="252" spans="1:7" s="6" customFormat="1" ht="16.8" x14ac:dyDescent="0.3">
      <c r="A252" s="22" t="s">
        <v>238</v>
      </c>
      <c r="B252" s="7" t="s">
        <v>116</v>
      </c>
      <c r="C252" s="7" t="s">
        <v>239</v>
      </c>
      <c r="D252" s="4" t="s">
        <v>0</v>
      </c>
      <c r="E252" s="4" t="s">
        <v>0</v>
      </c>
      <c r="F252" s="8">
        <f>F253+F259</f>
        <v>1061582700</v>
      </c>
      <c r="G252" s="23">
        <f>G253+G259</f>
        <v>5000000</v>
      </c>
    </row>
    <row r="253" spans="1:7" s="6" customFormat="1" ht="16.8" x14ac:dyDescent="0.3">
      <c r="A253" s="22" t="s">
        <v>240</v>
      </c>
      <c r="B253" s="7" t="s">
        <v>116</v>
      </c>
      <c r="C253" s="7" t="s">
        <v>241</v>
      </c>
      <c r="D253" s="7" t="s">
        <v>0</v>
      </c>
      <c r="E253" s="7" t="s">
        <v>0</v>
      </c>
      <c r="F253" s="8">
        <f t="shared" ref="F253:G257" si="20">F254</f>
        <v>401256000</v>
      </c>
      <c r="G253" s="23">
        <f t="shared" si="20"/>
        <v>0</v>
      </c>
    </row>
    <row r="254" spans="1:7" s="6" customFormat="1" ht="50.4" x14ac:dyDescent="0.3">
      <c r="A254" s="24" t="s">
        <v>242</v>
      </c>
      <c r="B254" s="7" t="s">
        <v>116</v>
      </c>
      <c r="C254" s="7" t="s">
        <v>241</v>
      </c>
      <c r="D254" s="7" t="s">
        <v>243</v>
      </c>
      <c r="E254" s="7" t="s">
        <v>0</v>
      </c>
      <c r="F254" s="8">
        <f t="shared" si="20"/>
        <v>401256000</v>
      </c>
      <c r="G254" s="23">
        <f t="shared" si="20"/>
        <v>0</v>
      </c>
    </row>
    <row r="255" spans="1:7" s="6" customFormat="1" ht="67.2" x14ac:dyDescent="0.3">
      <c r="A255" s="24" t="s">
        <v>244</v>
      </c>
      <c r="B255" s="7" t="s">
        <v>116</v>
      </c>
      <c r="C255" s="7" t="s">
        <v>241</v>
      </c>
      <c r="D255" s="7" t="s">
        <v>245</v>
      </c>
      <c r="E255" s="7" t="s">
        <v>0</v>
      </c>
      <c r="F255" s="8">
        <f t="shared" si="20"/>
        <v>401256000</v>
      </c>
      <c r="G255" s="23">
        <f t="shared" si="20"/>
        <v>0</v>
      </c>
    </row>
    <row r="256" spans="1:7" s="6" customFormat="1" ht="33.6" x14ac:dyDescent="0.3">
      <c r="A256" s="22" t="s">
        <v>246</v>
      </c>
      <c r="B256" s="7" t="s">
        <v>116</v>
      </c>
      <c r="C256" s="7" t="s">
        <v>241</v>
      </c>
      <c r="D256" s="7" t="s">
        <v>247</v>
      </c>
      <c r="E256" s="7" t="s">
        <v>0</v>
      </c>
      <c r="F256" s="8">
        <f t="shared" si="20"/>
        <v>401256000</v>
      </c>
      <c r="G256" s="23">
        <f t="shared" si="20"/>
        <v>0</v>
      </c>
    </row>
    <row r="257" spans="1:7" s="6" customFormat="1" ht="50.4" x14ac:dyDescent="0.3">
      <c r="A257" s="24" t="s">
        <v>214</v>
      </c>
      <c r="B257" s="7" t="s">
        <v>116</v>
      </c>
      <c r="C257" s="7" t="s">
        <v>241</v>
      </c>
      <c r="D257" s="7" t="s">
        <v>247</v>
      </c>
      <c r="E257" s="7" t="s">
        <v>215</v>
      </c>
      <c r="F257" s="8">
        <f t="shared" si="20"/>
        <v>401256000</v>
      </c>
      <c r="G257" s="23">
        <f t="shared" si="20"/>
        <v>0</v>
      </c>
    </row>
    <row r="258" spans="1:7" s="6" customFormat="1" ht="16.8" x14ac:dyDescent="0.3">
      <c r="A258" s="24" t="s">
        <v>216</v>
      </c>
      <c r="B258" s="7" t="s">
        <v>116</v>
      </c>
      <c r="C258" s="7" t="s">
        <v>241</v>
      </c>
      <c r="D258" s="7" t="s">
        <v>247</v>
      </c>
      <c r="E258" s="7" t="s">
        <v>217</v>
      </c>
      <c r="F258" s="8">
        <v>401256000</v>
      </c>
      <c r="G258" s="23">
        <v>0</v>
      </c>
    </row>
    <row r="259" spans="1:7" s="6" customFormat="1" ht="16.8" x14ac:dyDescent="0.3">
      <c r="A259" s="28" t="s">
        <v>487</v>
      </c>
      <c r="B259" s="29" t="s">
        <v>116</v>
      </c>
      <c r="C259" s="30" t="s">
        <v>488</v>
      </c>
      <c r="D259" s="30"/>
      <c r="E259" s="30"/>
      <c r="F259" s="32">
        <f t="shared" ref="F259:G262" si="21">F260</f>
        <v>660326700</v>
      </c>
      <c r="G259" s="31">
        <f t="shared" si="21"/>
        <v>5000000</v>
      </c>
    </row>
    <row r="260" spans="1:7" s="6" customFormat="1" ht="33.6" x14ac:dyDescent="0.3">
      <c r="A260" s="28" t="s">
        <v>1041</v>
      </c>
      <c r="B260" s="29" t="s">
        <v>116</v>
      </c>
      <c r="C260" s="30" t="s">
        <v>488</v>
      </c>
      <c r="D260" s="30" t="s">
        <v>1042</v>
      </c>
      <c r="E260" s="30"/>
      <c r="F260" s="32">
        <f t="shared" si="21"/>
        <v>660326700</v>
      </c>
      <c r="G260" s="31">
        <f t="shared" si="21"/>
        <v>5000000</v>
      </c>
    </row>
    <row r="261" spans="1:7" s="6" customFormat="1" ht="100.8" x14ac:dyDescent="0.3">
      <c r="A261" s="28" t="s">
        <v>1071</v>
      </c>
      <c r="B261" s="29" t="s">
        <v>116</v>
      </c>
      <c r="C261" s="30" t="s">
        <v>488</v>
      </c>
      <c r="D261" s="30" t="s">
        <v>1043</v>
      </c>
      <c r="E261" s="30"/>
      <c r="F261" s="32">
        <f t="shared" si="21"/>
        <v>660326700</v>
      </c>
      <c r="G261" s="31">
        <f t="shared" si="21"/>
        <v>5000000</v>
      </c>
    </row>
    <row r="262" spans="1:7" s="6" customFormat="1" ht="50.4" x14ac:dyDescent="0.3">
      <c r="A262" s="24" t="s">
        <v>214</v>
      </c>
      <c r="B262" s="29" t="s">
        <v>116</v>
      </c>
      <c r="C262" s="30" t="s">
        <v>488</v>
      </c>
      <c r="D262" s="30" t="s">
        <v>1043</v>
      </c>
      <c r="E262" s="7" t="s">
        <v>215</v>
      </c>
      <c r="F262" s="32">
        <f t="shared" si="21"/>
        <v>660326700</v>
      </c>
      <c r="G262" s="31">
        <f t="shared" si="21"/>
        <v>5000000</v>
      </c>
    </row>
    <row r="263" spans="1:7" s="6" customFormat="1" ht="16.8" x14ac:dyDescent="0.3">
      <c r="A263" s="24" t="s">
        <v>216</v>
      </c>
      <c r="B263" s="29" t="s">
        <v>116</v>
      </c>
      <c r="C263" s="30" t="s">
        <v>488</v>
      </c>
      <c r="D263" s="30" t="s">
        <v>1043</v>
      </c>
      <c r="E263" s="7" t="s">
        <v>217</v>
      </c>
      <c r="F263" s="32">
        <v>660326700</v>
      </c>
      <c r="G263" s="31">
        <v>5000000</v>
      </c>
    </row>
    <row r="264" spans="1:7" s="6" customFormat="1" ht="16.8" x14ac:dyDescent="0.3">
      <c r="A264" s="22" t="s">
        <v>248</v>
      </c>
      <c r="B264" s="7" t="s">
        <v>116</v>
      </c>
      <c r="C264" s="7" t="s">
        <v>249</v>
      </c>
      <c r="D264" s="4" t="s">
        <v>0</v>
      </c>
      <c r="E264" s="4" t="s">
        <v>0</v>
      </c>
      <c r="F264" s="8">
        <f>F265</f>
        <v>180000000</v>
      </c>
      <c r="G264" s="23">
        <f>G265</f>
        <v>180000000</v>
      </c>
    </row>
    <row r="265" spans="1:7" s="6" customFormat="1" ht="16.8" x14ac:dyDescent="0.3">
      <c r="A265" s="22" t="s">
        <v>250</v>
      </c>
      <c r="B265" s="7" t="s">
        <v>116</v>
      </c>
      <c r="C265" s="7" t="s">
        <v>251</v>
      </c>
      <c r="D265" s="7" t="s">
        <v>0</v>
      </c>
      <c r="E265" s="7" t="s">
        <v>0</v>
      </c>
      <c r="F265" s="8">
        <f>F266</f>
        <v>180000000</v>
      </c>
      <c r="G265" s="23">
        <f>G266</f>
        <v>180000000</v>
      </c>
    </row>
    <row r="266" spans="1:7" s="6" customFormat="1" ht="67.2" x14ac:dyDescent="0.3">
      <c r="A266" s="24" t="s">
        <v>148</v>
      </c>
      <c r="B266" s="7" t="s">
        <v>116</v>
      </c>
      <c r="C266" s="7" t="s">
        <v>251</v>
      </c>
      <c r="D266" s="7" t="s">
        <v>149</v>
      </c>
      <c r="E266" s="7" t="s">
        <v>0</v>
      </c>
      <c r="F266" s="8">
        <f>F267+F272</f>
        <v>180000000</v>
      </c>
      <c r="G266" s="23">
        <f>G267+G272</f>
        <v>180000000</v>
      </c>
    </row>
    <row r="267" spans="1:7" s="6" customFormat="1" ht="67.2" x14ac:dyDescent="0.3">
      <c r="A267" s="24" t="s">
        <v>173</v>
      </c>
      <c r="B267" s="7" t="s">
        <v>116</v>
      </c>
      <c r="C267" s="7" t="s">
        <v>251</v>
      </c>
      <c r="D267" s="7" t="s">
        <v>174</v>
      </c>
      <c r="E267" s="7" t="s">
        <v>0</v>
      </c>
      <c r="F267" s="8">
        <f t="shared" ref="F267:G269" si="22">F268</f>
        <v>10000000</v>
      </c>
      <c r="G267" s="23">
        <f t="shared" si="22"/>
        <v>10000000</v>
      </c>
    </row>
    <row r="268" spans="1:7" s="6" customFormat="1" ht="218.4" x14ac:dyDescent="0.3">
      <c r="A268" s="22" t="s">
        <v>252</v>
      </c>
      <c r="B268" s="7" t="s">
        <v>116</v>
      </c>
      <c r="C268" s="7" t="s">
        <v>251</v>
      </c>
      <c r="D268" s="7" t="s">
        <v>253</v>
      </c>
      <c r="E268" s="7" t="s">
        <v>0</v>
      </c>
      <c r="F268" s="8">
        <f t="shared" si="22"/>
        <v>10000000</v>
      </c>
      <c r="G268" s="23">
        <f t="shared" si="22"/>
        <v>10000000</v>
      </c>
    </row>
    <row r="269" spans="1:7" s="6" customFormat="1" ht="33.6" x14ac:dyDescent="0.3">
      <c r="A269" s="24" t="s">
        <v>195</v>
      </c>
      <c r="B269" s="7" t="s">
        <v>116</v>
      </c>
      <c r="C269" s="7" t="s">
        <v>251</v>
      </c>
      <c r="D269" s="7" t="s">
        <v>253</v>
      </c>
      <c r="E269" s="7" t="s">
        <v>196</v>
      </c>
      <c r="F269" s="8">
        <f t="shared" si="22"/>
        <v>10000000</v>
      </c>
      <c r="G269" s="23">
        <f t="shared" si="22"/>
        <v>10000000</v>
      </c>
    </row>
    <row r="270" spans="1:7" s="6" customFormat="1" ht="33.6" x14ac:dyDescent="0.3">
      <c r="A270" s="24" t="s">
        <v>254</v>
      </c>
      <c r="B270" s="7" t="s">
        <v>116</v>
      </c>
      <c r="C270" s="7" t="s">
        <v>251</v>
      </c>
      <c r="D270" s="7" t="s">
        <v>253</v>
      </c>
      <c r="E270" s="7" t="s">
        <v>255</v>
      </c>
      <c r="F270" s="8">
        <v>10000000</v>
      </c>
      <c r="G270" s="23">
        <v>10000000</v>
      </c>
    </row>
    <row r="271" spans="1:7" s="6" customFormat="1" ht="33.6" x14ac:dyDescent="0.3">
      <c r="A271" s="24" t="s">
        <v>256</v>
      </c>
      <c r="B271" s="7" t="s">
        <v>116</v>
      </c>
      <c r="C271" s="7" t="s">
        <v>251</v>
      </c>
      <c r="D271" s="7" t="s">
        <v>257</v>
      </c>
      <c r="E271" s="7" t="s">
        <v>0</v>
      </c>
      <c r="F271" s="8">
        <f>F272</f>
        <v>170000000</v>
      </c>
      <c r="G271" s="23">
        <f>G272</f>
        <v>170000000</v>
      </c>
    </row>
    <row r="272" spans="1:7" s="6" customFormat="1" ht="50.4" x14ac:dyDescent="0.3">
      <c r="A272" s="22" t="s">
        <v>258</v>
      </c>
      <c r="B272" s="7" t="s">
        <v>116</v>
      </c>
      <c r="C272" s="7" t="s">
        <v>251</v>
      </c>
      <c r="D272" s="7" t="s">
        <v>259</v>
      </c>
      <c r="E272" s="7" t="s">
        <v>0</v>
      </c>
      <c r="F272" s="8">
        <f>F273+F275</f>
        <v>170000000</v>
      </c>
      <c r="G272" s="23">
        <f>G273+G275</f>
        <v>170000000</v>
      </c>
    </row>
    <row r="273" spans="1:7" s="6" customFormat="1" ht="33.6" x14ac:dyDescent="0.3">
      <c r="A273" s="24" t="s">
        <v>195</v>
      </c>
      <c r="B273" s="7" t="s">
        <v>116</v>
      </c>
      <c r="C273" s="7" t="s">
        <v>251</v>
      </c>
      <c r="D273" s="7" t="s">
        <v>259</v>
      </c>
      <c r="E273" s="7" t="s">
        <v>196</v>
      </c>
      <c r="F273" s="8">
        <f>F274</f>
        <v>30000000</v>
      </c>
      <c r="G273" s="23">
        <f>G274</f>
        <v>30000000</v>
      </c>
    </row>
    <row r="274" spans="1:7" s="6" customFormat="1" ht="33.6" x14ac:dyDescent="0.3">
      <c r="A274" s="24" t="s">
        <v>254</v>
      </c>
      <c r="B274" s="7" t="s">
        <v>116</v>
      </c>
      <c r="C274" s="7" t="s">
        <v>251</v>
      </c>
      <c r="D274" s="7" t="s">
        <v>259</v>
      </c>
      <c r="E274" s="7" t="s">
        <v>255</v>
      </c>
      <c r="F274" s="8">
        <v>30000000</v>
      </c>
      <c r="G274" s="23">
        <v>30000000</v>
      </c>
    </row>
    <row r="275" spans="1:7" s="6" customFormat="1" ht="16.8" x14ac:dyDescent="0.3">
      <c r="A275" s="24" t="s">
        <v>26</v>
      </c>
      <c r="B275" s="7" t="s">
        <v>116</v>
      </c>
      <c r="C275" s="7" t="s">
        <v>251</v>
      </c>
      <c r="D275" s="7" t="s">
        <v>259</v>
      </c>
      <c r="E275" s="7" t="s">
        <v>27</v>
      </c>
      <c r="F275" s="8">
        <f>F276</f>
        <v>140000000</v>
      </c>
      <c r="G275" s="23">
        <f>G276</f>
        <v>140000000</v>
      </c>
    </row>
    <row r="276" spans="1:7" s="6" customFormat="1" ht="16.8" x14ac:dyDescent="0.3">
      <c r="A276" s="24" t="s">
        <v>112</v>
      </c>
      <c r="B276" s="7" t="s">
        <v>116</v>
      </c>
      <c r="C276" s="7" t="s">
        <v>251</v>
      </c>
      <c r="D276" s="7" t="s">
        <v>259</v>
      </c>
      <c r="E276" s="7" t="s">
        <v>113</v>
      </c>
      <c r="F276" s="8">
        <v>140000000</v>
      </c>
      <c r="G276" s="23">
        <v>140000000</v>
      </c>
    </row>
    <row r="277" spans="1:7" s="6" customFormat="1" ht="16.8" x14ac:dyDescent="0.3">
      <c r="A277" s="22" t="s">
        <v>260</v>
      </c>
      <c r="B277" s="7" t="s">
        <v>116</v>
      </c>
      <c r="C277" s="7" t="s">
        <v>261</v>
      </c>
      <c r="D277" s="4" t="s">
        <v>0</v>
      </c>
      <c r="E277" s="4" t="s">
        <v>0</v>
      </c>
      <c r="F277" s="8">
        <f t="shared" ref="F277:G279" si="23">F278</f>
        <v>159052700</v>
      </c>
      <c r="G277" s="23">
        <f t="shared" si="23"/>
        <v>314379400</v>
      </c>
    </row>
    <row r="278" spans="1:7" s="6" customFormat="1" ht="16.8" x14ac:dyDescent="0.3">
      <c r="A278" s="22" t="s">
        <v>262</v>
      </c>
      <c r="B278" s="7" t="s">
        <v>116</v>
      </c>
      <c r="C278" s="7" t="s">
        <v>263</v>
      </c>
      <c r="D278" s="7" t="s">
        <v>0</v>
      </c>
      <c r="E278" s="7" t="s">
        <v>0</v>
      </c>
      <c r="F278" s="8">
        <f t="shared" si="23"/>
        <v>159052700</v>
      </c>
      <c r="G278" s="23">
        <f t="shared" si="23"/>
        <v>314379400</v>
      </c>
    </row>
    <row r="279" spans="1:7" s="6" customFormat="1" ht="50.4" x14ac:dyDescent="0.3">
      <c r="A279" s="24" t="s">
        <v>264</v>
      </c>
      <c r="B279" s="7" t="s">
        <v>116</v>
      </c>
      <c r="C279" s="7" t="s">
        <v>263</v>
      </c>
      <c r="D279" s="7" t="s">
        <v>265</v>
      </c>
      <c r="E279" s="7" t="s">
        <v>0</v>
      </c>
      <c r="F279" s="8">
        <f t="shared" si="23"/>
        <v>159052700</v>
      </c>
      <c r="G279" s="23">
        <f t="shared" si="23"/>
        <v>314379400</v>
      </c>
    </row>
    <row r="280" spans="1:7" s="6" customFormat="1" ht="50.4" x14ac:dyDescent="0.3">
      <c r="A280" s="24" t="s">
        <v>266</v>
      </c>
      <c r="B280" s="7" t="s">
        <v>116</v>
      </c>
      <c r="C280" s="7" t="s">
        <v>263</v>
      </c>
      <c r="D280" s="7" t="s">
        <v>267</v>
      </c>
      <c r="E280" s="7" t="s">
        <v>0</v>
      </c>
      <c r="F280" s="8">
        <f>F281+F284</f>
        <v>159052700</v>
      </c>
      <c r="G280" s="23">
        <f>G281+G284</f>
        <v>314379400</v>
      </c>
    </row>
    <row r="281" spans="1:7" s="6" customFormat="1" ht="33.6" x14ac:dyDescent="0.3">
      <c r="A281" s="22" t="s">
        <v>268</v>
      </c>
      <c r="B281" s="7" t="s">
        <v>116</v>
      </c>
      <c r="C281" s="7" t="s">
        <v>263</v>
      </c>
      <c r="D281" s="7" t="s">
        <v>269</v>
      </c>
      <c r="E281" s="7" t="s">
        <v>0</v>
      </c>
      <c r="F281" s="8">
        <f>F282</f>
        <v>42709300</v>
      </c>
      <c r="G281" s="23">
        <f>G282</f>
        <v>217437200</v>
      </c>
    </row>
    <row r="282" spans="1:7" s="6" customFormat="1" ht="50.4" x14ac:dyDescent="0.3">
      <c r="A282" s="24" t="s">
        <v>214</v>
      </c>
      <c r="B282" s="7" t="s">
        <v>116</v>
      </c>
      <c r="C282" s="7" t="s">
        <v>263</v>
      </c>
      <c r="D282" s="7" t="s">
        <v>269</v>
      </c>
      <c r="E282" s="7" t="s">
        <v>215</v>
      </c>
      <c r="F282" s="8">
        <f>F283</f>
        <v>42709300</v>
      </c>
      <c r="G282" s="23">
        <f>G283</f>
        <v>217437200</v>
      </c>
    </row>
    <row r="283" spans="1:7" s="6" customFormat="1" ht="16.8" x14ac:dyDescent="0.3">
      <c r="A283" s="24" t="s">
        <v>216</v>
      </c>
      <c r="B283" s="7" t="s">
        <v>116</v>
      </c>
      <c r="C283" s="7" t="s">
        <v>263</v>
      </c>
      <c r="D283" s="7" t="s">
        <v>269</v>
      </c>
      <c r="E283" s="7" t="s">
        <v>217</v>
      </c>
      <c r="F283" s="8">
        <v>42709300</v>
      </c>
      <c r="G283" s="23">
        <v>217437200</v>
      </c>
    </row>
    <row r="284" spans="1:7" s="6" customFormat="1" ht="33.6" x14ac:dyDescent="0.3">
      <c r="A284" s="22" t="s">
        <v>165</v>
      </c>
      <c r="B284" s="7" t="s">
        <v>116</v>
      </c>
      <c r="C284" s="7" t="s">
        <v>263</v>
      </c>
      <c r="D284" s="7" t="s">
        <v>270</v>
      </c>
      <c r="E284" s="7" t="s">
        <v>0</v>
      </c>
      <c r="F284" s="8">
        <f>F285</f>
        <v>116343400</v>
      </c>
      <c r="G284" s="23">
        <f>G285</f>
        <v>96942200</v>
      </c>
    </row>
    <row r="285" spans="1:7" s="6" customFormat="1" ht="16.8" x14ac:dyDescent="0.3">
      <c r="A285" s="24" t="s">
        <v>44</v>
      </c>
      <c r="B285" s="7" t="s">
        <v>116</v>
      </c>
      <c r="C285" s="7" t="s">
        <v>263</v>
      </c>
      <c r="D285" s="7" t="s">
        <v>270</v>
      </c>
      <c r="E285" s="7" t="s">
        <v>45</v>
      </c>
      <c r="F285" s="8">
        <f>F286</f>
        <v>116343400</v>
      </c>
      <c r="G285" s="23">
        <f>G286</f>
        <v>96942200</v>
      </c>
    </row>
    <row r="286" spans="1:7" s="6" customFormat="1" ht="67.2" x14ac:dyDescent="0.3">
      <c r="A286" s="24" t="s">
        <v>167</v>
      </c>
      <c r="B286" s="7" t="s">
        <v>116</v>
      </c>
      <c r="C286" s="7" t="s">
        <v>263</v>
      </c>
      <c r="D286" s="7" t="s">
        <v>270</v>
      </c>
      <c r="E286" s="7" t="s">
        <v>168</v>
      </c>
      <c r="F286" s="8">
        <v>116343400</v>
      </c>
      <c r="G286" s="23">
        <v>96942200</v>
      </c>
    </row>
    <row r="287" spans="1:7" s="6" customFormat="1" ht="33.6" x14ac:dyDescent="0.3">
      <c r="A287" s="11" t="s">
        <v>1010</v>
      </c>
      <c r="B287" s="4" t="s">
        <v>271</v>
      </c>
      <c r="C287" s="4" t="s">
        <v>0</v>
      </c>
      <c r="D287" s="4" t="s">
        <v>0</v>
      </c>
      <c r="E287" s="4" t="s">
        <v>0</v>
      </c>
      <c r="F287" s="5">
        <f>F288</f>
        <v>3226256076.29</v>
      </c>
      <c r="G287" s="25">
        <f>G288</f>
        <v>3235543800</v>
      </c>
    </row>
    <row r="288" spans="1:7" s="6" customFormat="1" ht="16.8" x14ac:dyDescent="0.3">
      <c r="A288" s="22" t="s">
        <v>144</v>
      </c>
      <c r="B288" s="7" t="s">
        <v>271</v>
      </c>
      <c r="C288" s="7" t="s">
        <v>145</v>
      </c>
      <c r="D288" s="4" t="s">
        <v>0</v>
      </c>
      <c r="E288" s="4" t="s">
        <v>0</v>
      </c>
      <c r="F288" s="8">
        <f>F289</f>
        <v>3226256076.29</v>
      </c>
      <c r="G288" s="23">
        <f>G289</f>
        <v>3235543800</v>
      </c>
    </row>
    <row r="289" spans="1:7" s="6" customFormat="1" ht="16.8" x14ac:dyDescent="0.3">
      <c r="A289" s="22" t="s">
        <v>272</v>
      </c>
      <c r="B289" s="7" t="s">
        <v>271</v>
      </c>
      <c r="C289" s="7" t="s">
        <v>273</v>
      </c>
      <c r="D289" s="7" t="s">
        <v>0</v>
      </c>
      <c r="E289" s="7" t="s">
        <v>0</v>
      </c>
      <c r="F289" s="8">
        <f>F290+F327</f>
        <v>3226256076.29</v>
      </c>
      <c r="G289" s="23">
        <f>G290+G327</f>
        <v>3235543800</v>
      </c>
    </row>
    <row r="290" spans="1:7" s="6" customFormat="1" ht="50.4" x14ac:dyDescent="0.3">
      <c r="A290" s="24" t="s">
        <v>274</v>
      </c>
      <c r="B290" s="7" t="s">
        <v>271</v>
      </c>
      <c r="C290" s="7" t="s">
        <v>273</v>
      </c>
      <c r="D290" s="7" t="s">
        <v>275</v>
      </c>
      <c r="E290" s="7" t="s">
        <v>0</v>
      </c>
      <c r="F290" s="8">
        <f>F291+F298+F320</f>
        <v>3225424076.29</v>
      </c>
      <c r="G290" s="23">
        <f>G291+G298+G320</f>
        <v>3234711837.8299999</v>
      </c>
    </row>
    <row r="291" spans="1:7" s="6" customFormat="1" ht="16.8" x14ac:dyDescent="0.3">
      <c r="A291" s="22" t="s">
        <v>34</v>
      </c>
      <c r="B291" s="7" t="s">
        <v>271</v>
      </c>
      <c r="C291" s="7" t="s">
        <v>273</v>
      </c>
      <c r="D291" s="7" t="s">
        <v>276</v>
      </c>
      <c r="E291" s="7" t="s">
        <v>0</v>
      </c>
      <c r="F291" s="8">
        <f>F292+F294+F296</f>
        <v>27311100</v>
      </c>
      <c r="G291" s="23">
        <f>G292+G294+G296</f>
        <v>27311100</v>
      </c>
    </row>
    <row r="292" spans="1:7" s="6" customFormat="1" ht="100.8" x14ac:dyDescent="0.3">
      <c r="A292" s="24" t="s">
        <v>36</v>
      </c>
      <c r="B292" s="7" t="s">
        <v>271</v>
      </c>
      <c r="C292" s="7" t="s">
        <v>273</v>
      </c>
      <c r="D292" s="7" t="s">
        <v>276</v>
      </c>
      <c r="E292" s="7" t="s">
        <v>37</v>
      </c>
      <c r="F292" s="8">
        <f>F293</f>
        <v>25436500</v>
      </c>
      <c r="G292" s="23">
        <f>G293</f>
        <v>25436500</v>
      </c>
    </row>
    <row r="293" spans="1:7" s="6" customFormat="1" ht="33.6" x14ac:dyDescent="0.3">
      <c r="A293" s="24" t="s">
        <v>38</v>
      </c>
      <c r="B293" s="7" t="s">
        <v>271</v>
      </c>
      <c r="C293" s="7" t="s">
        <v>273</v>
      </c>
      <c r="D293" s="7" t="s">
        <v>276</v>
      </c>
      <c r="E293" s="7" t="s">
        <v>39</v>
      </c>
      <c r="F293" s="8">
        <v>25436500</v>
      </c>
      <c r="G293" s="23">
        <v>25436500</v>
      </c>
    </row>
    <row r="294" spans="1:7" s="6" customFormat="1" ht="33.6" x14ac:dyDescent="0.3">
      <c r="A294" s="24" t="s">
        <v>40</v>
      </c>
      <c r="B294" s="7" t="s">
        <v>271</v>
      </c>
      <c r="C294" s="7" t="s">
        <v>273</v>
      </c>
      <c r="D294" s="7" t="s">
        <v>276</v>
      </c>
      <c r="E294" s="7" t="s">
        <v>41</v>
      </c>
      <c r="F294" s="8">
        <f>F295</f>
        <v>1859600</v>
      </c>
      <c r="G294" s="23">
        <f>G295</f>
        <v>1859600</v>
      </c>
    </row>
    <row r="295" spans="1:7" s="6" customFormat="1" ht="50.4" x14ac:dyDescent="0.3">
      <c r="A295" s="24" t="s">
        <v>42</v>
      </c>
      <c r="B295" s="7" t="s">
        <v>271</v>
      </c>
      <c r="C295" s="7" t="s">
        <v>273</v>
      </c>
      <c r="D295" s="7" t="s">
        <v>276</v>
      </c>
      <c r="E295" s="7" t="s">
        <v>43</v>
      </c>
      <c r="F295" s="8">
        <v>1859600</v>
      </c>
      <c r="G295" s="23">
        <v>1859600</v>
      </c>
    </row>
    <row r="296" spans="1:7" s="6" customFormat="1" ht="16.8" x14ac:dyDescent="0.3">
      <c r="A296" s="24" t="s">
        <v>44</v>
      </c>
      <c r="B296" s="7" t="s">
        <v>271</v>
      </c>
      <c r="C296" s="7" t="s">
        <v>273</v>
      </c>
      <c r="D296" s="7" t="s">
        <v>276</v>
      </c>
      <c r="E296" s="7" t="s">
        <v>45</v>
      </c>
      <c r="F296" s="8">
        <f>F297</f>
        <v>15000</v>
      </c>
      <c r="G296" s="23">
        <f>G297</f>
        <v>15000</v>
      </c>
    </row>
    <row r="297" spans="1:7" s="6" customFormat="1" ht="16.8" x14ac:dyDescent="0.3">
      <c r="A297" s="24" t="s">
        <v>46</v>
      </c>
      <c r="B297" s="7" t="s">
        <v>271</v>
      </c>
      <c r="C297" s="7" t="s">
        <v>273</v>
      </c>
      <c r="D297" s="7" t="s">
        <v>276</v>
      </c>
      <c r="E297" s="7" t="s">
        <v>47</v>
      </c>
      <c r="F297" s="8">
        <v>15000</v>
      </c>
      <c r="G297" s="23">
        <v>15000</v>
      </c>
    </row>
    <row r="298" spans="1:7" s="6" customFormat="1" ht="33.6" x14ac:dyDescent="0.3">
      <c r="A298" s="24" t="s">
        <v>277</v>
      </c>
      <c r="B298" s="7" t="s">
        <v>271</v>
      </c>
      <c r="C298" s="7" t="s">
        <v>273</v>
      </c>
      <c r="D298" s="7" t="s">
        <v>278</v>
      </c>
      <c r="E298" s="7" t="s">
        <v>0</v>
      </c>
      <c r="F298" s="8">
        <f>F299+F306+F309+F314+F317</f>
        <v>2988235295.29</v>
      </c>
      <c r="G298" s="23">
        <f>G299+G306+G309+G314+G317</f>
        <v>2994880337.8299999</v>
      </c>
    </row>
    <row r="299" spans="1:7" s="6" customFormat="1" ht="33.6" x14ac:dyDescent="0.3">
      <c r="A299" s="22" t="s">
        <v>123</v>
      </c>
      <c r="B299" s="7" t="s">
        <v>271</v>
      </c>
      <c r="C299" s="7" t="s">
        <v>273</v>
      </c>
      <c r="D299" s="7" t="s">
        <v>279</v>
      </c>
      <c r="E299" s="7" t="s">
        <v>0</v>
      </c>
      <c r="F299" s="8">
        <f>F300+F302+F304</f>
        <v>94733000</v>
      </c>
      <c r="G299" s="23">
        <f>G300+G302+G304</f>
        <v>94433000</v>
      </c>
    </row>
    <row r="300" spans="1:7" s="6" customFormat="1" ht="100.8" x14ac:dyDescent="0.3">
      <c r="A300" s="24" t="s">
        <v>36</v>
      </c>
      <c r="B300" s="7" t="s">
        <v>271</v>
      </c>
      <c r="C300" s="7" t="s">
        <v>273</v>
      </c>
      <c r="D300" s="7" t="s">
        <v>279</v>
      </c>
      <c r="E300" s="7" t="s">
        <v>37</v>
      </c>
      <c r="F300" s="8">
        <f>F301</f>
        <v>76575318</v>
      </c>
      <c r="G300" s="23">
        <f>G301</f>
        <v>76575318</v>
      </c>
    </row>
    <row r="301" spans="1:7" s="6" customFormat="1" ht="33.6" x14ac:dyDescent="0.3">
      <c r="A301" s="24" t="s">
        <v>125</v>
      </c>
      <c r="B301" s="7" t="s">
        <v>271</v>
      </c>
      <c r="C301" s="7" t="s">
        <v>273</v>
      </c>
      <c r="D301" s="7" t="s">
        <v>279</v>
      </c>
      <c r="E301" s="7" t="s">
        <v>126</v>
      </c>
      <c r="F301" s="8">
        <v>76575318</v>
      </c>
      <c r="G301" s="23">
        <v>76575318</v>
      </c>
    </row>
    <row r="302" spans="1:7" s="6" customFormat="1" ht="33.6" x14ac:dyDescent="0.3">
      <c r="A302" s="24" t="s">
        <v>40</v>
      </c>
      <c r="B302" s="7" t="s">
        <v>271</v>
      </c>
      <c r="C302" s="7" t="s">
        <v>273</v>
      </c>
      <c r="D302" s="7" t="s">
        <v>279</v>
      </c>
      <c r="E302" s="7" t="s">
        <v>41</v>
      </c>
      <c r="F302" s="8">
        <f>F303</f>
        <v>17842282</v>
      </c>
      <c r="G302" s="23">
        <f>G303</f>
        <v>17542282</v>
      </c>
    </row>
    <row r="303" spans="1:7" s="6" customFormat="1" ht="50.4" x14ac:dyDescent="0.3">
      <c r="A303" s="24" t="s">
        <v>42</v>
      </c>
      <c r="B303" s="7" t="s">
        <v>271</v>
      </c>
      <c r="C303" s="7" t="s">
        <v>273</v>
      </c>
      <c r="D303" s="7" t="s">
        <v>279</v>
      </c>
      <c r="E303" s="7" t="s">
        <v>43</v>
      </c>
      <c r="F303" s="8">
        <v>17842282</v>
      </c>
      <c r="G303" s="23">
        <v>17542282</v>
      </c>
    </row>
    <row r="304" spans="1:7" s="6" customFormat="1" ht="16.8" x14ac:dyDescent="0.3">
      <c r="A304" s="24" t="s">
        <v>44</v>
      </c>
      <c r="B304" s="7" t="s">
        <v>271</v>
      </c>
      <c r="C304" s="7" t="s">
        <v>273</v>
      </c>
      <c r="D304" s="7" t="s">
        <v>279</v>
      </c>
      <c r="E304" s="7" t="s">
        <v>45</v>
      </c>
      <c r="F304" s="8">
        <f>F305</f>
        <v>315400</v>
      </c>
      <c r="G304" s="23">
        <f>G305</f>
        <v>315400</v>
      </c>
    </row>
    <row r="305" spans="1:7" s="6" customFormat="1" ht="16.8" x14ac:dyDescent="0.3">
      <c r="A305" s="24" t="s">
        <v>46</v>
      </c>
      <c r="B305" s="7" t="s">
        <v>271</v>
      </c>
      <c r="C305" s="7" t="s">
        <v>273</v>
      </c>
      <c r="D305" s="7" t="s">
        <v>279</v>
      </c>
      <c r="E305" s="7" t="s">
        <v>47</v>
      </c>
      <c r="F305" s="8">
        <v>315400</v>
      </c>
      <c r="G305" s="23">
        <v>315400</v>
      </c>
    </row>
    <row r="306" spans="1:7" s="6" customFormat="1" ht="50.4" x14ac:dyDescent="0.3">
      <c r="A306" s="22" t="s">
        <v>1044</v>
      </c>
      <c r="B306" s="7" t="s">
        <v>271</v>
      </c>
      <c r="C306" s="7" t="s">
        <v>273</v>
      </c>
      <c r="D306" s="7" t="s">
        <v>280</v>
      </c>
      <c r="E306" s="7" t="s">
        <v>0</v>
      </c>
      <c r="F306" s="8">
        <f>F307</f>
        <v>2495027045.29</v>
      </c>
      <c r="G306" s="23">
        <f>G307</f>
        <v>2501980337.8299999</v>
      </c>
    </row>
    <row r="307" spans="1:7" s="6" customFormat="1" ht="33.6" x14ac:dyDescent="0.3">
      <c r="A307" s="24" t="s">
        <v>40</v>
      </c>
      <c r="B307" s="7" t="s">
        <v>271</v>
      </c>
      <c r="C307" s="7" t="s">
        <v>273</v>
      </c>
      <c r="D307" s="7" t="s">
        <v>280</v>
      </c>
      <c r="E307" s="7" t="s">
        <v>41</v>
      </c>
      <c r="F307" s="8">
        <f>F308</f>
        <v>2495027045.29</v>
      </c>
      <c r="G307" s="23">
        <f>G308</f>
        <v>2501980337.8299999</v>
      </c>
    </row>
    <row r="308" spans="1:7" s="6" customFormat="1" ht="50.4" x14ac:dyDescent="0.3">
      <c r="A308" s="24" t="s">
        <v>42</v>
      </c>
      <c r="B308" s="7" t="s">
        <v>271</v>
      </c>
      <c r="C308" s="7" t="s">
        <v>273</v>
      </c>
      <c r="D308" s="7" t="s">
        <v>280</v>
      </c>
      <c r="E308" s="7" t="s">
        <v>43</v>
      </c>
      <c r="F308" s="8">
        <v>2495027045.29</v>
      </c>
      <c r="G308" s="23">
        <v>2501980337.8299999</v>
      </c>
    </row>
    <row r="309" spans="1:7" s="6" customFormat="1" ht="33.6" x14ac:dyDescent="0.3">
      <c r="A309" s="22" t="s">
        <v>281</v>
      </c>
      <c r="B309" s="7" t="s">
        <v>271</v>
      </c>
      <c r="C309" s="7" t="s">
        <v>273</v>
      </c>
      <c r="D309" s="7" t="s">
        <v>282</v>
      </c>
      <c r="E309" s="7" t="s">
        <v>0</v>
      </c>
      <c r="F309" s="8">
        <f>F310+F312</f>
        <v>198475250</v>
      </c>
      <c r="G309" s="23">
        <f>G310+G312</f>
        <v>218467000</v>
      </c>
    </row>
    <row r="310" spans="1:7" s="6" customFormat="1" ht="50.4" x14ac:dyDescent="0.3">
      <c r="A310" s="24" t="s">
        <v>214</v>
      </c>
      <c r="B310" s="7" t="s">
        <v>271</v>
      </c>
      <c r="C310" s="7" t="s">
        <v>273</v>
      </c>
      <c r="D310" s="7" t="s">
        <v>282</v>
      </c>
      <c r="E310" s="7" t="s">
        <v>215</v>
      </c>
      <c r="F310" s="8">
        <f>F311</f>
        <v>0</v>
      </c>
      <c r="G310" s="23">
        <f>G311</f>
        <v>20000000</v>
      </c>
    </row>
    <row r="311" spans="1:7" s="6" customFormat="1" ht="16.8" x14ac:dyDescent="0.3">
      <c r="A311" s="24" t="s">
        <v>216</v>
      </c>
      <c r="B311" s="7" t="s">
        <v>271</v>
      </c>
      <c r="C311" s="7" t="s">
        <v>273</v>
      </c>
      <c r="D311" s="7" t="s">
        <v>282</v>
      </c>
      <c r="E311" s="7" t="s">
        <v>217</v>
      </c>
      <c r="F311" s="8">
        <v>0</v>
      </c>
      <c r="G311" s="23">
        <v>20000000</v>
      </c>
    </row>
    <row r="312" spans="1:7" s="6" customFormat="1" ht="16.8" x14ac:dyDescent="0.3">
      <c r="A312" s="24" t="s">
        <v>26</v>
      </c>
      <c r="B312" s="7" t="s">
        <v>271</v>
      </c>
      <c r="C312" s="7" t="s">
        <v>273</v>
      </c>
      <c r="D312" s="7" t="s">
        <v>282</v>
      </c>
      <c r="E312" s="7" t="s">
        <v>27</v>
      </c>
      <c r="F312" s="8">
        <f>F313</f>
        <v>198475250</v>
      </c>
      <c r="G312" s="23">
        <f>G313</f>
        <v>198467000</v>
      </c>
    </row>
    <row r="313" spans="1:7" s="6" customFormat="1" ht="16.8" x14ac:dyDescent="0.3">
      <c r="A313" s="24" t="s">
        <v>112</v>
      </c>
      <c r="B313" s="7" t="s">
        <v>271</v>
      </c>
      <c r="C313" s="7" t="s">
        <v>273</v>
      </c>
      <c r="D313" s="7" t="s">
        <v>282</v>
      </c>
      <c r="E313" s="7" t="s">
        <v>113</v>
      </c>
      <c r="F313" s="8">
        <v>198475250</v>
      </c>
      <c r="G313" s="23">
        <v>198467000</v>
      </c>
    </row>
    <row r="314" spans="1:7" s="6" customFormat="1" ht="67.2" x14ac:dyDescent="0.3">
      <c r="A314" s="22" t="s">
        <v>283</v>
      </c>
      <c r="B314" s="7" t="s">
        <v>271</v>
      </c>
      <c r="C314" s="7" t="s">
        <v>273</v>
      </c>
      <c r="D314" s="7" t="s">
        <v>284</v>
      </c>
      <c r="E314" s="7" t="s">
        <v>0</v>
      </c>
      <c r="F314" s="8">
        <f>F315</f>
        <v>150000000</v>
      </c>
      <c r="G314" s="23">
        <f>G315</f>
        <v>130000000</v>
      </c>
    </row>
    <row r="315" spans="1:7" s="6" customFormat="1" ht="50.4" x14ac:dyDescent="0.3">
      <c r="A315" s="24" t="s">
        <v>214</v>
      </c>
      <c r="B315" s="7" t="s">
        <v>271</v>
      </c>
      <c r="C315" s="7" t="s">
        <v>273</v>
      </c>
      <c r="D315" s="7" t="s">
        <v>284</v>
      </c>
      <c r="E315" s="7" t="s">
        <v>215</v>
      </c>
      <c r="F315" s="8">
        <f>F316</f>
        <v>150000000</v>
      </c>
      <c r="G315" s="23">
        <f>G316</f>
        <v>130000000</v>
      </c>
    </row>
    <row r="316" spans="1:7" s="6" customFormat="1" ht="16.8" x14ac:dyDescent="0.3">
      <c r="A316" s="24" t="s">
        <v>216</v>
      </c>
      <c r="B316" s="7" t="s">
        <v>271</v>
      </c>
      <c r="C316" s="7" t="s">
        <v>273</v>
      </c>
      <c r="D316" s="7" t="s">
        <v>284</v>
      </c>
      <c r="E316" s="7" t="s">
        <v>217</v>
      </c>
      <c r="F316" s="8">
        <v>150000000</v>
      </c>
      <c r="G316" s="23">
        <v>130000000</v>
      </c>
    </row>
    <row r="317" spans="1:7" s="6" customFormat="1" ht="33.6" x14ac:dyDescent="0.3">
      <c r="A317" s="22" t="s">
        <v>285</v>
      </c>
      <c r="B317" s="7" t="s">
        <v>271</v>
      </c>
      <c r="C317" s="7" t="s">
        <v>273</v>
      </c>
      <c r="D317" s="7" t="s">
        <v>286</v>
      </c>
      <c r="E317" s="7" t="s">
        <v>0</v>
      </c>
      <c r="F317" s="8">
        <f>F318</f>
        <v>50000000</v>
      </c>
      <c r="G317" s="23">
        <f>G318</f>
        <v>50000000</v>
      </c>
    </row>
    <row r="318" spans="1:7" s="6" customFormat="1" ht="50.4" x14ac:dyDescent="0.3">
      <c r="A318" s="24" t="s">
        <v>214</v>
      </c>
      <c r="B318" s="7" t="s">
        <v>271</v>
      </c>
      <c r="C318" s="7" t="s">
        <v>273</v>
      </c>
      <c r="D318" s="7" t="s">
        <v>286</v>
      </c>
      <c r="E318" s="7" t="s">
        <v>215</v>
      </c>
      <c r="F318" s="8">
        <f>F319</f>
        <v>50000000</v>
      </c>
      <c r="G318" s="23">
        <f>G319</f>
        <v>50000000</v>
      </c>
    </row>
    <row r="319" spans="1:7" s="6" customFormat="1" ht="16.8" x14ac:dyDescent="0.3">
      <c r="A319" s="24" t="s">
        <v>216</v>
      </c>
      <c r="B319" s="7" t="s">
        <v>271</v>
      </c>
      <c r="C319" s="7" t="s">
        <v>273</v>
      </c>
      <c r="D319" s="7" t="s">
        <v>286</v>
      </c>
      <c r="E319" s="7" t="s">
        <v>217</v>
      </c>
      <c r="F319" s="8">
        <v>50000000</v>
      </c>
      <c r="G319" s="23">
        <v>50000000</v>
      </c>
    </row>
    <row r="320" spans="1:7" s="6" customFormat="1" ht="33.6" x14ac:dyDescent="0.3">
      <c r="A320" s="24" t="s">
        <v>287</v>
      </c>
      <c r="B320" s="7" t="s">
        <v>271</v>
      </c>
      <c r="C320" s="7" t="s">
        <v>273</v>
      </c>
      <c r="D320" s="7" t="s">
        <v>288</v>
      </c>
      <c r="E320" s="7" t="s">
        <v>0</v>
      </c>
      <c r="F320" s="8">
        <f>F321+F324</f>
        <v>209877681</v>
      </c>
      <c r="G320" s="23">
        <f>G321+G324</f>
        <v>212520400</v>
      </c>
    </row>
    <row r="321" spans="1:7" s="6" customFormat="1" ht="50.4" x14ac:dyDescent="0.3">
      <c r="A321" s="22" t="s">
        <v>289</v>
      </c>
      <c r="B321" s="7" t="s">
        <v>271</v>
      </c>
      <c r="C321" s="7" t="s">
        <v>273</v>
      </c>
      <c r="D321" s="7" t="s">
        <v>290</v>
      </c>
      <c r="E321" s="7" t="s">
        <v>0</v>
      </c>
      <c r="F321" s="8">
        <f>F322</f>
        <v>132419690</v>
      </c>
      <c r="G321" s="23">
        <f>G322</f>
        <v>129116700</v>
      </c>
    </row>
    <row r="322" spans="1:7" s="6" customFormat="1" ht="33.6" x14ac:dyDescent="0.3">
      <c r="A322" s="24" t="s">
        <v>40</v>
      </c>
      <c r="B322" s="7" t="s">
        <v>271</v>
      </c>
      <c r="C322" s="7" t="s">
        <v>273</v>
      </c>
      <c r="D322" s="7" t="s">
        <v>290</v>
      </c>
      <c r="E322" s="7" t="s">
        <v>41</v>
      </c>
      <c r="F322" s="8">
        <f>F323</f>
        <v>132419690</v>
      </c>
      <c r="G322" s="23">
        <f>G323</f>
        <v>129116700</v>
      </c>
    </row>
    <row r="323" spans="1:7" s="6" customFormat="1" ht="50.4" x14ac:dyDescent="0.3">
      <c r="A323" s="24" t="s">
        <v>42</v>
      </c>
      <c r="B323" s="7" t="s">
        <v>271</v>
      </c>
      <c r="C323" s="7" t="s">
        <v>273</v>
      </c>
      <c r="D323" s="7" t="s">
        <v>290</v>
      </c>
      <c r="E323" s="7" t="s">
        <v>43</v>
      </c>
      <c r="F323" s="8">
        <v>132419690</v>
      </c>
      <c r="G323" s="23">
        <v>129116700</v>
      </c>
    </row>
    <row r="324" spans="1:7" s="6" customFormat="1" ht="33.6" x14ac:dyDescent="0.3">
      <c r="A324" s="22" t="s">
        <v>281</v>
      </c>
      <c r="B324" s="7" t="s">
        <v>271</v>
      </c>
      <c r="C324" s="7" t="s">
        <v>273</v>
      </c>
      <c r="D324" s="7" t="s">
        <v>291</v>
      </c>
      <c r="E324" s="7" t="s">
        <v>0</v>
      </c>
      <c r="F324" s="8">
        <f>F325</f>
        <v>77457991</v>
      </c>
      <c r="G324" s="23">
        <f>G325</f>
        <v>83403700</v>
      </c>
    </row>
    <row r="325" spans="1:7" s="6" customFormat="1" ht="50.4" x14ac:dyDescent="0.3">
      <c r="A325" s="24" t="s">
        <v>214</v>
      </c>
      <c r="B325" s="7" t="s">
        <v>271</v>
      </c>
      <c r="C325" s="7" t="s">
        <v>273</v>
      </c>
      <c r="D325" s="7" t="s">
        <v>291</v>
      </c>
      <c r="E325" s="7" t="s">
        <v>215</v>
      </c>
      <c r="F325" s="8">
        <f>F326</f>
        <v>77457991</v>
      </c>
      <c r="G325" s="23">
        <f>G326</f>
        <v>83403700</v>
      </c>
    </row>
    <row r="326" spans="1:7" s="6" customFormat="1" ht="16.8" x14ac:dyDescent="0.3">
      <c r="A326" s="24" t="s">
        <v>216</v>
      </c>
      <c r="B326" s="7" t="s">
        <v>271</v>
      </c>
      <c r="C326" s="7" t="s">
        <v>273</v>
      </c>
      <c r="D326" s="7" t="s">
        <v>291</v>
      </c>
      <c r="E326" s="7" t="s">
        <v>217</v>
      </c>
      <c r="F326" s="8">
        <v>77457991</v>
      </c>
      <c r="G326" s="23">
        <v>83403700</v>
      </c>
    </row>
    <row r="327" spans="1:7" s="6" customFormat="1" ht="33.6" x14ac:dyDescent="0.3">
      <c r="A327" s="24" t="s">
        <v>292</v>
      </c>
      <c r="B327" s="7" t="s">
        <v>271</v>
      </c>
      <c r="C327" s="7" t="s">
        <v>273</v>
      </c>
      <c r="D327" s="7" t="s">
        <v>293</v>
      </c>
      <c r="E327" s="7" t="s">
        <v>0</v>
      </c>
      <c r="F327" s="8">
        <f t="shared" ref="F327:G330" si="24">F328</f>
        <v>832000</v>
      </c>
      <c r="G327" s="23">
        <f t="shared" si="24"/>
        <v>831962.17</v>
      </c>
    </row>
    <row r="328" spans="1:7" s="6" customFormat="1" ht="33.6" x14ac:dyDescent="0.3">
      <c r="A328" s="24" t="s">
        <v>294</v>
      </c>
      <c r="B328" s="7" t="s">
        <v>271</v>
      </c>
      <c r="C328" s="7" t="s">
        <v>273</v>
      </c>
      <c r="D328" s="7" t="s">
        <v>295</v>
      </c>
      <c r="E328" s="7" t="s">
        <v>0</v>
      </c>
      <c r="F328" s="8">
        <f t="shared" si="24"/>
        <v>832000</v>
      </c>
      <c r="G328" s="23">
        <f t="shared" si="24"/>
        <v>831962.17</v>
      </c>
    </row>
    <row r="329" spans="1:7" s="6" customFormat="1" ht="33.6" x14ac:dyDescent="0.3">
      <c r="A329" s="22" t="s">
        <v>296</v>
      </c>
      <c r="B329" s="7" t="s">
        <v>271</v>
      </c>
      <c r="C329" s="7" t="s">
        <v>273</v>
      </c>
      <c r="D329" s="7" t="s">
        <v>297</v>
      </c>
      <c r="E329" s="7" t="s">
        <v>0</v>
      </c>
      <c r="F329" s="8">
        <f t="shared" si="24"/>
        <v>832000</v>
      </c>
      <c r="G329" s="23">
        <f t="shared" si="24"/>
        <v>831962.17</v>
      </c>
    </row>
    <row r="330" spans="1:7" s="6" customFormat="1" ht="33.6" x14ac:dyDescent="0.3">
      <c r="A330" s="24" t="s">
        <v>195</v>
      </c>
      <c r="B330" s="7" t="s">
        <v>271</v>
      </c>
      <c r="C330" s="7" t="s">
        <v>273</v>
      </c>
      <c r="D330" s="7" t="s">
        <v>297</v>
      </c>
      <c r="E330" s="7" t="s">
        <v>196</v>
      </c>
      <c r="F330" s="8">
        <f t="shared" si="24"/>
        <v>832000</v>
      </c>
      <c r="G330" s="23">
        <f t="shared" si="24"/>
        <v>831962.17</v>
      </c>
    </row>
    <row r="331" spans="1:7" s="6" customFormat="1" ht="16.8" x14ac:dyDescent="0.3">
      <c r="A331" s="24" t="s">
        <v>298</v>
      </c>
      <c r="B331" s="7" t="s">
        <v>271</v>
      </c>
      <c r="C331" s="7" t="s">
        <v>273</v>
      </c>
      <c r="D331" s="7" t="s">
        <v>297</v>
      </c>
      <c r="E331" s="7" t="s">
        <v>299</v>
      </c>
      <c r="F331" s="8">
        <v>832000</v>
      </c>
      <c r="G331" s="23">
        <v>831962.17</v>
      </c>
    </row>
    <row r="332" spans="1:7" s="6" customFormat="1" ht="33.6" x14ac:dyDescent="0.3">
      <c r="A332" s="11" t="s">
        <v>1011</v>
      </c>
      <c r="B332" s="4" t="s">
        <v>300</v>
      </c>
      <c r="C332" s="4" t="s">
        <v>0</v>
      </c>
      <c r="D332" s="4" t="s">
        <v>0</v>
      </c>
      <c r="E332" s="4" t="s">
        <v>0</v>
      </c>
      <c r="F332" s="5">
        <f t="shared" ref="F332:G336" si="25">F333</f>
        <v>44995000</v>
      </c>
      <c r="G332" s="25">
        <f t="shared" si="25"/>
        <v>44995000</v>
      </c>
    </row>
    <row r="333" spans="1:7" s="6" customFormat="1" ht="16.8" x14ac:dyDescent="0.3">
      <c r="A333" s="22" t="s">
        <v>169</v>
      </c>
      <c r="B333" s="7" t="s">
        <v>300</v>
      </c>
      <c r="C333" s="7" t="s">
        <v>170</v>
      </c>
      <c r="D333" s="4" t="s">
        <v>0</v>
      </c>
      <c r="E333" s="4" t="s">
        <v>0</v>
      </c>
      <c r="F333" s="8">
        <f t="shared" si="25"/>
        <v>44995000</v>
      </c>
      <c r="G333" s="23">
        <f t="shared" si="25"/>
        <v>44995000</v>
      </c>
    </row>
    <row r="334" spans="1:7" s="6" customFormat="1" ht="33.6" x14ac:dyDescent="0.3">
      <c r="A334" s="22" t="s">
        <v>231</v>
      </c>
      <c r="B334" s="7" t="s">
        <v>300</v>
      </c>
      <c r="C334" s="7" t="s">
        <v>232</v>
      </c>
      <c r="D334" s="7" t="s">
        <v>0</v>
      </c>
      <c r="E334" s="7" t="s">
        <v>0</v>
      </c>
      <c r="F334" s="8">
        <f t="shared" si="25"/>
        <v>44995000</v>
      </c>
      <c r="G334" s="23">
        <f t="shared" si="25"/>
        <v>44995000</v>
      </c>
    </row>
    <row r="335" spans="1:7" s="6" customFormat="1" ht="67.2" x14ac:dyDescent="0.3">
      <c r="A335" s="24" t="s">
        <v>148</v>
      </c>
      <c r="B335" s="7" t="s">
        <v>300</v>
      </c>
      <c r="C335" s="7" t="s">
        <v>232</v>
      </c>
      <c r="D335" s="7" t="s">
        <v>149</v>
      </c>
      <c r="E335" s="7" t="s">
        <v>0</v>
      </c>
      <c r="F335" s="8">
        <f t="shared" si="25"/>
        <v>44995000</v>
      </c>
      <c r="G335" s="23">
        <f t="shared" si="25"/>
        <v>44995000</v>
      </c>
    </row>
    <row r="336" spans="1:7" s="6" customFormat="1" ht="50.4" x14ac:dyDescent="0.3">
      <c r="A336" s="24" t="s">
        <v>301</v>
      </c>
      <c r="B336" s="7" t="s">
        <v>300</v>
      </c>
      <c r="C336" s="7" t="s">
        <v>232</v>
      </c>
      <c r="D336" s="7" t="s">
        <v>302</v>
      </c>
      <c r="E336" s="7" t="s">
        <v>0</v>
      </c>
      <c r="F336" s="8">
        <f t="shared" si="25"/>
        <v>44995000</v>
      </c>
      <c r="G336" s="23">
        <f t="shared" si="25"/>
        <v>44995000</v>
      </c>
    </row>
    <row r="337" spans="1:7" s="6" customFormat="1" ht="16.8" x14ac:dyDescent="0.3">
      <c r="A337" s="22" t="s">
        <v>34</v>
      </c>
      <c r="B337" s="7" t="s">
        <v>300</v>
      </c>
      <c r="C337" s="7" t="s">
        <v>232</v>
      </c>
      <c r="D337" s="7" t="s">
        <v>303</v>
      </c>
      <c r="E337" s="7" t="s">
        <v>0</v>
      </c>
      <c r="F337" s="8">
        <f>F338+F340+F342</f>
        <v>44995000</v>
      </c>
      <c r="G337" s="23">
        <f>G338+G340+G342</f>
        <v>44995000</v>
      </c>
    </row>
    <row r="338" spans="1:7" s="6" customFormat="1" ht="100.8" x14ac:dyDescent="0.3">
      <c r="A338" s="24" t="s">
        <v>36</v>
      </c>
      <c r="B338" s="7" t="s">
        <v>300</v>
      </c>
      <c r="C338" s="7" t="s">
        <v>232</v>
      </c>
      <c r="D338" s="7" t="s">
        <v>303</v>
      </c>
      <c r="E338" s="7" t="s">
        <v>37</v>
      </c>
      <c r="F338" s="8">
        <f>F339</f>
        <v>38181900</v>
      </c>
      <c r="G338" s="23">
        <f>G339</f>
        <v>38181900</v>
      </c>
    </row>
    <row r="339" spans="1:7" s="6" customFormat="1" ht="33.6" x14ac:dyDescent="0.3">
      <c r="A339" s="24" t="s">
        <v>38</v>
      </c>
      <c r="B339" s="7" t="s">
        <v>300</v>
      </c>
      <c r="C339" s="7" t="s">
        <v>232</v>
      </c>
      <c r="D339" s="7" t="s">
        <v>303</v>
      </c>
      <c r="E339" s="7" t="s">
        <v>39</v>
      </c>
      <c r="F339" s="8">
        <v>38181900</v>
      </c>
      <c r="G339" s="23">
        <v>38181900</v>
      </c>
    </row>
    <row r="340" spans="1:7" s="6" customFormat="1" ht="33.6" x14ac:dyDescent="0.3">
      <c r="A340" s="24" t="s">
        <v>40</v>
      </c>
      <c r="B340" s="7" t="s">
        <v>300</v>
      </c>
      <c r="C340" s="7" t="s">
        <v>232</v>
      </c>
      <c r="D340" s="7" t="s">
        <v>303</v>
      </c>
      <c r="E340" s="7" t="s">
        <v>41</v>
      </c>
      <c r="F340" s="8">
        <f>F341</f>
        <v>6801100</v>
      </c>
      <c r="G340" s="23">
        <f>G341</f>
        <v>6801100</v>
      </c>
    </row>
    <row r="341" spans="1:7" s="6" customFormat="1" ht="50.4" x14ac:dyDescent="0.3">
      <c r="A341" s="24" t="s">
        <v>42</v>
      </c>
      <c r="B341" s="7" t="s">
        <v>300</v>
      </c>
      <c r="C341" s="7" t="s">
        <v>232</v>
      </c>
      <c r="D341" s="7" t="s">
        <v>303</v>
      </c>
      <c r="E341" s="7" t="s">
        <v>43</v>
      </c>
      <c r="F341" s="8">
        <v>6801100</v>
      </c>
      <c r="G341" s="23">
        <v>6801100</v>
      </c>
    </row>
    <row r="342" spans="1:7" s="6" customFormat="1" ht="16.8" x14ac:dyDescent="0.3">
      <c r="A342" s="24" t="s">
        <v>44</v>
      </c>
      <c r="B342" s="7" t="s">
        <v>300</v>
      </c>
      <c r="C342" s="7" t="s">
        <v>232</v>
      </c>
      <c r="D342" s="7" t="s">
        <v>303</v>
      </c>
      <c r="E342" s="7" t="s">
        <v>45</v>
      </c>
      <c r="F342" s="8">
        <f>F343</f>
        <v>12000</v>
      </c>
      <c r="G342" s="23">
        <f>G343</f>
        <v>12000</v>
      </c>
    </row>
    <row r="343" spans="1:7" s="6" customFormat="1" ht="16.8" x14ac:dyDescent="0.3">
      <c r="A343" s="24" t="s">
        <v>46</v>
      </c>
      <c r="B343" s="7" t="s">
        <v>300</v>
      </c>
      <c r="C343" s="7" t="s">
        <v>232</v>
      </c>
      <c r="D343" s="7" t="s">
        <v>303</v>
      </c>
      <c r="E343" s="7" t="s">
        <v>47</v>
      </c>
      <c r="F343" s="8">
        <v>12000</v>
      </c>
      <c r="G343" s="23">
        <v>12000</v>
      </c>
    </row>
    <row r="344" spans="1:7" s="6" customFormat="1" ht="50.4" x14ac:dyDescent="0.3">
      <c r="A344" s="11" t="s">
        <v>1012</v>
      </c>
      <c r="B344" s="4" t="s">
        <v>304</v>
      </c>
      <c r="C344" s="4" t="s">
        <v>0</v>
      </c>
      <c r="D344" s="4" t="s">
        <v>0</v>
      </c>
      <c r="E344" s="4" t="s">
        <v>0</v>
      </c>
      <c r="F344" s="5">
        <f t="shared" ref="F344:G348" si="26">F345</f>
        <v>20503600</v>
      </c>
      <c r="G344" s="25">
        <f t="shared" si="26"/>
        <v>20503600</v>
      </c>
    </row>
    <row r="345" spans="1:7" s="6" customFormat="1" ht="16.8" x14ac:dyDescent="0.3">
      <c r="A345" s="22" t="s">
        <v>144</v>
      </c>
      <c r="B345" s="7" t="s">
        <v>304</v>
      </c>
      <c r="C345" s="7" t="s">
        <v>145</v>
      </c>
      <c r="D345" s="4" t="s">
        <v>0</v>
      </c>
      <c r="E345" s="4" t="s">
        <v>0</v>
      </c>
      <c r="F345" s="8">
        <f t="shared" si="26"/>
        <v>20503600</v>
      </c>
      <c r="G345" s="23">
        <f t="shared" si="26"/>
        <v>20503600</v>
      </c>
    </row>
    <row r="346" spans="1:7" s="6" customFormat="1" ht="33.6" x14ac:dyDescent="0.3">
      <c r="A346" s="22" t="s">
        <v>146</v>
      </c>
      <c r="B346" s="7" t="s">
        <v>304</v>
      </c>
      <c r="C346" s="7" t="s">
        <v>147</v>
      </c>
      <c r="D346" s="7" t="s">
        <v>0</v>
      </c>
      <c r="E346" s="7" t="s">
        <v>0</v>
      </c>
      <c r="F346" s="8">
        <f t="shared" si="26"/>
        <v>20503600</v>
      </c>
      <c r="G346" s="23">
        <f t="shared" si="26"/>
        <v>20503600</v>
      </c>
    </row>
    <row r="347" spans="1:7" s="6" customFormat="1" ht="67.2" x14ac:dyDescent="0.3">
      <c r="A347" s="24" t="s">
        <v>148</v>
      </c>
      <c r="B347" s="7" t="s">
        <v>304</v>
      </c>
      <c r="C347" s="7" t="s">
        <v>147</v>
      </c>
      <c r="D347" s="7" t="s">
        <v>149</v>
      </c>
      <c r="E347" s="7" t="s">
        <v>0</v>
      </c>
      <c r="F347" s="8">
        <f t="shared" si="26"/>
        <v>20503600</v>
      </c>
      <c r="G347" s="23">
        <f t="shared" si="26"/>
        <v>20503600</v>
      </c>
    </row>
    <row r="348" spans="1:7" s="6" customFormat="1" ht="67.2" x14ac:dyDescent="0.3">
      <c r="A348" s="24" t="s">
        <v>305</v>
      </c>
      <c r="B348" s="7" t="s">
        <v>304</v>
      </c>
      <c r="C348" s="7" t="s">
        <v>147</v>
      </c>
      <c r="D348" s="7" t="s">
        <v>306</v>
      </c>
      <c r="E348" s="7" t="s">
        <v>0</v>
      </c>
      <c r="F348" s="8">
        <f t="shared" si="26"/>
        <v>20503600</v>
      </c>
      <c r="G348" s="23">
        <f t="shared" si="26"/>
        <v>20503600</v>
      </c>
    </row>
    <row r="349" spans="1:7" s="6" customFormat="1" ht="16.8" x14ac:dyDescent="0.3">
      <c r="A349" s="22" t="s">
        <v>34</v>
      </c>
      <c r="B349" s="7" t="s">
        <v>304</v>
      </c>
      <c r="C349" s="7" t="s">
        <v>147</v>
      </c>
      <c r="D349" s="7" t="s">
        <v>307</v>
      </c>
      <c r="E349" s="7" t="s">
        <v>0</v>
      </c>
      <c r="F349" s="8">
        <f>F350+F352</f>
        <v>20503600</v>
      </c>
      <c r="G349" s="23">
        <f>G350+G352</f>
        <v>20503600</v>
      </c>
    </row>
    <row r="350" spans="1:7" s="6" customFormat="1" ht="100.8" x14ac:dyDescent="0.3">
      <c r="A350" s="24" t="s">
        <v>36</v>
      </c>
      <c r="B350" s="7" t="s">
        <v>304</v>
      </c>
      <c r="C350" s="7" t="s">
        <v>147</v>
      </c>
      <c r="D350" s="7" t="s">
        <v>307</v>
      </c>
      <c r="E350" s="7" t="s">
        <v>37</v>
      </c>
      <c r="F350" s="8">
        <f>F351</f>
        <v>18827373</v>
      </c>
      <c r="G350" s="23">
        <f>G351</f>
        <v>18827373</v>
      </c>
    </row>
    <row r="351" spans="1:7" s="6" customFormat="1" ht="33.6" x14ac:dyDescent="0.3">
      <c r="A351" s="24" t="s">
        <v>38</v>
      </c>
      <c r="B351" s="7" t="s">
        <v>304</v>
      </c>
      <c r="C351" s="7" t="s">
        <v>147</v>
      </c>
      <c r="D351" s="7" t="s">
        <v>307</v>
      </c>
      <c r="E351" s="7" t="s">
        <v>39</v>
      </c>
      <c r="F351" s="8">
        <v>18827373</v>
      </c>
      <c r="G351" s="23">
        <v>18827373</v>
      </c>
    </row>
    <row r="352" spans="1:7" s="6" customFormat="1" ht="33.6" x14ac:dyDescent="0.3">
      <c r="A352" s="24" t="s">
        <v>40</v>
      </c>
      <c r="B352" s="7" t="s">
        <v>304</v>
      </c>
      <c r="C352" s="7" t="s">
        <v>147</v>
      </c>
      <c r="D352" s="7" t="s">
        <v>307</v>
      </c>
      <c r="E352" s="7" t="s">
        <v>41</v>
      </c>
      <c r="F352" s="8">
        <f>F353</f>
        <v>1676227</v>
      </c>
      <c r="G352" s="23">
        <f>G353</f>
        <v>1676227</v>
      </c>
    </row>
    <row r="353" spans="1:7" s="6" customFormat="1" ht="50.4" x14ac:dyDescent="0.3">
      <c r="A353" s="24" t="s">
        <v>42</v>
      </c>
      <c r="B353" s="7" t="s">
        <v>304</v>
      </c>
      <c r="C353" s="7" t="s">
        <v>147</v>
      </c>
      <c r="D353" s="7" t="s">
        <v>307</v>
      </c>
      <c r="E353" s="7" t="s">
        <v>43</v>
      </c>
      <c r="F353" s="8">
        <v>1676227</v>
      </c>
      <c r="G353" s="23">
        <v>1676227</v>
      </c>
    </row>
    <row r="354" spans="1:7" s="6" customFormat="1" ht="33.6" x14ac:dyDescent="0.3">
      <c r="A354" s="11" t="s">
        <v>1013</v>
      </c>
      <c r="B354" s="4" t="s">
        <v>308</v>
      </c>
      <c r="C354" s="4" t="s">
        <v>0</v>
      </c>
      <c r="D354" s="4" t="s">
        <v>0</v>
      </c>
      <c r="E354" s="4" t="s">
        <v>0</v>
      </c>
      <c r="F354" s="5">
        <f t="shared" ref="F354:G357" si="27">F355</f>
        <v>61017000</v>
      </c>
      <c r="G354" s="25">
        <f t="shared" si="27"/>
        <v>61017000</v>
      </c>
    </row>
    <row r="355" spans="1:7" s="6" customFormat="1" ht="16.8" x14ac:dyDescent="0.3">
      <c r="A355" s="22" t="s">
        <v>16</v>
      </c>
      <c r="B355" s="7" t="s">
        <v>308</v>
      </c>
      <c r="C355" s="7" t="s">
        <v>17</v>
      </c>
      <c r="D355" s="4" t="s">
        <v>0</v>
      </c>
      <c r="E355" s="4" t="s">
        <v>0</v>
      </c>
      <c r="F355" s="8">
        <f t="shared" si="27"/>
        <v>61017000</v>
      </c>
      <c r="G355" s="23">
        <f t="shared" si="27"/>
        <v>61017000</v>
      </c>
    </row>
    <row r="356" spans="1:7" s="6" customFormat="1" ht="16.8" x14ac:dyDescent="0.3">
      <c r="A356" s="22" t="s">
        <v>56</v>
      </c>
      <c r="B356" s="7" t="s">
        <v>308</v>
      </c>
      <c r="C356" s="7" t="s">
        <v>57</v>
      </c>
      <c r="D356" s="7" t="s">
        <v>0</v>
      </c>
      <c r="E356" s="7" t="s">
        <v>0</v>
      </c>
      <c r="F356" s="8">
        <f t="shared" si="27"/>
        <v>61017000</v>
      </c>
      <c r="G356" s="23">
        <f t="shared" si="27"/>
        <v>61017000</v>
      </c>
    </row>
    <row r="357" spans="1:7" s="6" customFormat="1" ht="50.4" x14ac:dyDescent="0.3">
      <c r="A357" s="24" t="s">
        <v>309</v>
      </c>
      <c r="B357" s="7" t="s">
        <v>308</v>
      </c>
      <c r="C357" s="7" t="s">
        <v>57</v>
      </c>
      <c r="D357" s="7" t="s">
        <v>310</v>
      </c>
      <c r="E357" s="7" t="s">
        <v>0</v>
      </c>
      <c r="F357" s="8">
        <f t="shared" si="27"/>
        <v>61017000</v>
      </c>
      <c r="G357" s="23">
        <f t="shared" si="27"/>
        <v>61017000</v>
      </c>
    </row>
    <row r="358" spans="1:7" s="6" customFormat="1" ht="50.4" x14ac:dyDescent="0.3">
      <c r="A358" s="24" t="s">
        <v>311</v>
      </c>
      <c r="B358" s="7" t="s">
        <v>308</v>
      </c>
      <c r="C358" s="7" t="s">
        <v>57</v>
      </c>
      <c r="D358" s="7" t="s">
        <v>312</v>
      </c>
      <c r="E358" s="7" t="s">
        <v>0</v>
      </c>
      <c r="F358" s="8">
        <f>F359+F366+F373</f>
        <v>61017000</v>
      </c>
      <c r="G358" s="23">
        <f>G359+G366+G373</f>
        <v>61017000</v>
      </c>
    </row>
    <row r="359" spans="1:7" s="6" customFormat="1" ht="16.8" x14ac:dyDescent="0.3">
      <c r="A359" s="22" t="s">
        <v>34</v>
      </c>
      <c r="B359" s="7" t="s">
        <v>308</v>
      </c>
      <c r="C359" s="7" t="s">
        <v>57</v>
      </c>
      <c r="D359" s="7" t="s">
        <v>313</v>
      </c>
      <c r="E359" s="7" t="s">
        <v>0</v>
      </c>
      <c r="F359" s="8">
        <f>F360+F362+F364</f>
        <v>8753000</v>
      </c>
      <c r="G359" s="23">
        <f>G360+G362+G364</f>
        <v>8753000</v>
      </c>
    </row>
    <row r="360" spans="1:7" s="6" customFormat="1" ht="100.8" x14ac:dyDescent="0.3">
      <c r="A360" s="24" t="s">
        <v>36</v>
      </c>
      <c r="B360" s="7" t="s">
        <v>308</v>
      </c>
      <c r="C360" s="7" t="s">
        <v>57</v>
      </c>
      <c r="D360" s="7" t="s">
        <v>313</v>
      </c>
      <c r="E360" s="7" t="s">
        <v>37</v>
      </c>
      <c r="F360" s="8">
        <f>F361</f>
        <v>7167000</v>
      </c>
      <c r="G360" s="23">
        <f>G361</f>
        <v>7167000</v>
      </c>
    </row>
    <row r="361" spans="1:7" s="6" customFormat="1" ht="33.6" x14ac:dyDescent="0.3">
      <c r="A361" s="24" t="s">
        <v>38</v>
      </c>
      <c r="B361" s="7" t="s">
        <v>308</v>
      </c>
      <c r="C361" s="7" t="s">
        <v>57</v>
      </c>
      <c r="D361" s="7" t="s">
        <v>313</v>
      </c>
      <c r="E361" s="7" t="s">
        <v>39</v>
      </c>
      <c r="F361" s="8">
        <v>7167000</v>
      </c>
      <c r="G361" s="23">
        <v>7167000</v>
      </c>
    </row>
    <row r="362" spans="1:7" s="6" customFormat="1" ht="33.6" x14ac:dyDescent="0.3">
      <c r="A362" s="24" t="s">
        <v>40</v>
      </c>
      <c r="B362" s="7" t="s">
        <v>308</v>
      </c>
      <c r="C362" s="7" t="s">
        <v>57</v>
      </c>
      <c r="D362" s="7" t="s">
        <v>313</v>
      </c>
      <c r="E362" s="7" t="s">
        <v>41</v>
      </c>
      <c r="F362" s="8">
        <f>F363</f>
        <v>956000</v>
      </c>
      <c r="G362" s="23">
        <f>G363</f>
        <v>956000</v>
      </c>
    </row>
    <row r="363" spans="1:7" s="6" customFormat="1" ht="50.4" x14ac:dyDescent="0.3">
      <c r="A363" s="24" t="s">
        <v>42</v>
      </c>
      <c r="B363" s="7" t="s">
        <v>308</v>
      </c>
      <c r="C363" s="7" t="s">
        <v>57</v>
      </c>
      <c r="D363" s="7" t="s">
        <v>313</v>
      </c>
      <c r="E363" s="7" t="s">
        <v>43</v>
      </c>
      <c r="F363" s="8">
        <v>956000</v>
      </c>
      <c r="G363" s="23">
        <v>956000</v>
      </c>
    </row>
    <row r="364" spans="1:7" s="6" customFormat="1" ht="16.8" x14ac:dyDescent="0.3">
      <c r="A364" s="24" t="s">
        <v>44</v>
      </c>
      <c r="B364" s="7" t="s">
        <v>308</v>
      </c>
      <c r="C364" s="7" t="s">
        <v>57</v>
      </c>
      <c r="D364" s="7" t="s">
        <v>313</v>
      </c>
      <c r="E364" s="7" t="s">
        <v>45</v>
      </c>
      <c r="F364" s="8">
        <f>F365</f>
        <v>630000</v>
      </c>
      <c r="G364" s="23">
        <f>G365</f>
        <v>630000</v>
      </c>
    </row>
    <row r="365" spans="1:7" s="6" customFormat="1" ht="16.8" x14ac:dyDescent="0.3">
      <c r="A365" s="24" t="s">
        <v>46</v>
      </c>
      <c r="B365" s="7" t="s">
        <v>308</v>
      </c>
      <c r="C365" s="7" t="s">
        <v>57</v>
      </c>
      <c r="D365" s="7" t="s">
        <v>313</v>
      </c>
      <c r="E365" s="7" t="s">
        <v>47</v>
      </c>
      <c r="F365" s="8">
        <v>630000</v>
      </c>
      <c r="G365" s="23">
        <v>630000</v>
      </c>
    </row>
    <row r="366" spans="1:7" s="6" customFormat="1" ht="33.6" x14ac:dyDescent="0.3">
      <c r="A366" s="22" t="s">
        <v>123</v>
      </c>
      <c r="B366" s="7" t="s">
        <v>308</v>
      </c>
      <c r="C366" s="7" t="s">
        <v>57</v>
      </c>
      <c r="D366" s="7" t="s">
        <v>314</v>
      </c>
      <c r="E366" s="7" t="s">
        <v>0</v>
      </c>
      <c r="F366" s="8">
        <f>F367+F369+F371</f>
        <v>36969000</v>
      </c>
      <c r="G366" s="23">
        <f>G367+G369+G371</f>
        <v>36969000</v>
      </c>
    </row>
    <row r="367" spans="1:7" s="6" customFormat="1" ht="100.8" x14ac:dyDescent="0.3">
      <c r="A367" s="24" t="s">
        <v>36</v>
      </c>
      <c r="B367" s="7" t="s">
        <v>308</v>
      </c>
      <c r="C367" s="7" t="s">
        <v>57</v>
      </c>
      <c r="D367" s="7" t="s">
        <v>314</v>
      </c>
      <c r="E367" s="7" t="s">
        <v>37</v>
      </c>
      <c r="F367" s="8">
        <f>F368</f>
        <v>27698500</v>
      </c>
      <c r="G367" s="23">
        <f>G368</f>
        <v>27698500</v>
      </c>
    </row>
    <row r="368" spans="1:7" s="6" customFormat="1" ht="33.6" x14ac:dyDescent="0.3">
      <c r="A368" s="24" t="s">
        <v>125</v>
      </c>
      <c r="B368" s="7" t="s">
        <v>308</v>
      </c>
      <c r="C368" s="7" t="s">
        <v>57</v>
      </c>
      <c r="D368" s="7" t="s">
        <v>314</v>
      </c>
      <c r="E368" s="7" t="s">
        <v>126</v>
      </c>
      <c r="F368" s="8">
        <v>27698500</v>
      </c>
      <c r="G368" s="23">
        <v>27698500</v>
      </c>
    </row>
    <row r="369" spans="1:7" s="6" customFormat="1" ht="33.6" x14ac:dyDescent="0.3">
      <c r="A369" s="24" t="s">
        <v>40</v>
      </c>
      <c r="B369" s="7" t="s">
        <v>308</v>
      </c>
      <c r="C369" s="7" t="s">
        <v>57</v>
      </c>
      <c r="D369" s="7" t="s">
        <v>314</v>
      </c>
      <c r="E369" s="7" t="s">
        <v>41</v>
      </c>
      <c r="F369" s="8">
        <f>F370</f>
        <v>8701500</v>
      </c>
      <c r="G369" s="23">
        <f>G370</f>
        <v>8701500</v>
      </c>
    </row>
    <row r="370" spans="1:7" s="6" customFormat="1" ht="50.4" x14ac:dyDescent="0.3">
      <c r="A370" s="24" t="s">
        <v>42</v>
      </c>
      <c r="B370" s="7" t="s">
        <v>308</v>
      </c>
      <c r="C370" s="7" t="s">
        <v>57</v>
      </c>
      <c r="D370" s="7" t="s">
        <v>314</v>
      </c>
      <c r="E370" s="7" t="s">
        <v>43</v>
      </c>
      <c r="F370" s="8">
        <v>8701500</v>
      </c>
      <c r="G370" s="23">
        <v>8701500</v>
      </c>
    </row>
    <row r="371" spans="1:7" s="6" customFormat="1" ht="16.8" x14ac:dyDescent="0.3">
      <c r="A371" s="24" t="s">
        <v>44</v>
      </c>
      <c r="B371" s="7" t="s">
        <v>308</v>
      </c>
      <c r="C371" s="7" t="s">
        <v>57</v>
      </c>
      <c r="D371" s="7" t="s">
        <v>314</v>
      </c>
      <c r="E371" s="7" t="s">
        <v>45</v>
      </c>
      <c r="F371" s="8">
        <f>F372</f>
        <v>569000</v>
      </c>
      <c r="G371" s="23">
        <f>G372</f>
        <v>569000</v>
      </c>
    </row>
    <row r="372" spans="1:7" s="6" customFormat="1" ht="16.8" x14ac:dyDescent="0.3">
      <c r="A372" s="24" t="s">
        <v>46</v>
      </c>
      <c r="B372" s="7" t="s">
        <v>308</v>
      </c>
      <c r="C372" s="7" t="s">
        <v>57</v>
      </c>
      <c r="D372" s="7" t="s">
        <v>314</v>
      </c>
      <c r="E372" s="7" t="s">
        <v>47</v>
      </c>
      <c r="F372" s="8">
        <v>569000</v>
      </c>
      <c r="G372" s="23">
        <v>569000</v>
      </c>
    </row>
    <row r="373" spans="1:7" s="6" customFormat="1" ht="33.6" x14ac:dyDescent="0.3">
      <c r="A373" s="22" t="s">
        <v>315</v>
      </c>
      <c r="B373" s="7" t="s">
        <v>308</v>
      </c>
      <c r="C373" s="7" t="s">
        <v>57</v>
      </c>
      <c r="D373" s="7" t="s">
        <v>316</v>
      </c>
      <c r="E373" s="7" t="s">
        <v>0</v>
      </c>
      <c r="F373" s="8">
        <v>15295000</v>
      </c>
      <c r="G373" s="23">
        <v>15295000</v>
      </c>
    </row>
    <row r="374" spans="1:7" s="6" customFormat="1" ht="16.8" x14ac:dyDescent="0.3">
      <c r="A374" s="24" t="s">
        <v>26</v>
      </c>
      <c r="B374" s="7" t="s">
        <v>308</v>
      </c>
      <c r="C374" s="7" t="s">
        <v>57</v>
      </c>
      <c r="D374" s="7" t="s">
        <v>316</v>
      </c>
      <c r="E374" s="7" t="s">
        <v>27</v>
      </c>
      <c r="F374" s="8">
        <v>15295000</v>
      </c>
      <c r="G374" s="23">
        <v>15295000</v>
      </c>
    </row>
    <row r="375" spans="1:7" s="6" customFormat="1" ht="16.8" x14ac:dyDescent="0.3">
      <c r="A375" s="24" t="s">
        <v>28</v>
      </c>
      <c r="B375" s="7" t="s">
        <v>308</v>
      </c>
      <c r="C375" s="7" t="s">
        <v>57</v>
      </c>
      <c r="D375" s="7" t="s">
        <v>316</v>
      </c>
      <c r="E375" s="7" t="s">
        <v>29</v>
      </c>
      <c r="F375" s="8">
        <v>15295000</v>
      </c>
      <c r="G375" s="23">
        <v>15295000</v>
      </c>
    </row>
    <row r="376" spans="1:7" s="6" customFormat="1" ht="79.95" customHeight="1" x14ac:dyDescent="0.3">
      <c r="A376" s="11" t="s">
        <v>1068</v>
      </c>
      <c r="B376" s="4" t="s">
        <v>317</v>
      </c>
      <c r="C376" s="4" t="s">
        <v>0</v>
      </c>
      <c r="D376" s="4" t="s">
        <v>0</v>
      </c>
      <c r="E376" s="4" t="s">
        <v>0</v>
      </c>
      <c r="F376" s="5">
        <f>F377</f>
        <v>34621800</v>
      </c>
      <c r="G376" s="25">
        <f>G377</f>
        <v>34621800</v>
      </c>
    </row>
    <row r="377" spans="1:7" s="6" customFormat="1" ht="16.8" x14ac:dyDescent="0.3">
      <c r="A377" s="22" t="s">
        <v>16</v>
      </c>
      <c r="B377" s="7" t="s">
        <v>317</v>
      </c>
      <c r="C377" s="7" t="s">
        <v>17</v>
      </c>
      <c r="D377" s="4" t="s">
        <v>0</v>
      </c>
      <c r="E377" s="4" t="s">
        <v>0</v>
      </c>
      <c r="F377" s="8">
        <f>F378+F383</f>
        <v>34621800</v>
      </c>
      <c r="G377" s="23">
        <f>G378+G383</f>
        <v>34621800</v>
      </c>
    </row>
    <row r="378" spans="1:7" s="6" customFormat="1" ht="67.2" x14ac:dyDescent="0.3">
      <c r="A378" s="22" t="s">
        <v>318</v>
      </c>
      <c r="B378" s="7" t="s">
        <v>317</v>
      </c>
      <c r="C378" s="7" t="s">
        <v>319</v>
      </c>
      <c r="D378" s="7" t="s">
        <v>0</v>
      </c>
      <c r="E378" s="7" t="s">
        <v>0</v>
      </c>
      <c r="F378" s="8">
        <f t="shared" ref="F378:G381" si="28">F379</f>
        <v>2515000</v>
      </c>
      <c r="G378" s="23">
        <f t="shared" si="28"/>
        <v>2515000</v>
      </c>
    </row>
    <row r="379" spans="1:7" s="6" customFormat="1" ht="50.4" x14ac:dyDescent="0.3">
      <c r="A379" s="24" t="s">
        <v>320</v>
      </c>
      <c r="B379" s="7" t="s">
        <v>317</v>
      </c>
      <c r="C379" s="7" t="s">
        <v>319</v>
      </c>
      <c r="D379" s="7" t="s">
        <v>321</v>
      </c>
      <c r="E379" s="7" t="s">
        <v>0</v>
      </c>
      <c r="F379" s="8">
        <f t="shared" si="28"/>
        <v>2515000</v>
      </c>
      <c r="G379" s="23">
        <f t="shared" si="28"/>
        <v>2515000</v>
      </c>
    </row>
    <row r="380" spans="1:7" s="6" customFormat="1" ht="16.8" x14ac:dyDescent="0.3">
      <c r="A380" s="22" t="s">
        <v>322</v>
      </c>
      <c r="B380" s="7" t="s">
        <v>317</v>
      </c>
      <c r="C380" s="7" t="s">
        <v>319</v>
      </c>
      <c r="D380" s="7" t="s">
        <v>323</v>
      </c>
      <c r="E380" s="7" t="s">
        <v>0</v>
      </c>
      <c r="F380" s="8">
        <f t="shared" si="28"/>
        <v>2515000</v>
      </c>
      <c r="G380" s="23">
        <f t="shared" si="28"/>
        <v>2515000</v>
      </c>
    </row>
    <row r="381" spans="1:7" s="6" customFormat="1" ht="100.8" x14ac:dyDescent="0.3">
      <c r="A381" s="24" t="s">
        <v>36</v>
      </c>
      <c r="B381" s="7" t="s">
        <v>317</v>
      </c>
      <c r="C381" s="7" t="s">
        <v>319</v>
      </c>
      <c r="D381" s="7" t="s">
        <v>323</v>
      </c>
      <c r="E381" s="7" t="s">
        <v>37</v>
      </c>
      <c r="F381" s="8">
        <f t="shared" si="28"/>
        <v>2515000</v>
      </c>
      <c r="G381" s="23">
        <f t="shared" si="28"/>
        <v>2515000</v>
      </c>
    </row>
    <row r="382" spans="1:7" s="6" customFormat="1" ht="33.6" x14ac:dyDescent="0.3">
      <c r="A382" s="24" t="s">
        <v>38</v>
      </c>
      <c r="B382" s="7" t="s">
        <v>317</v>
      </c>
      <c r="C382" s="7" t="s">
        <v>319</v>
      </c>
      <c r="D382" s="7" t="s">
        <v>323</v>
      </c>
      <c r="E382" s="7" t="s">
        <v>39</v>
      </c>
      <c r="F382" s="8">
        <v>2515000</v>
      </c>
      <c r="G382" s="23">
        <v>2515000</v>
      </c>
    </row>
    <row r="383" spans="1:7" s="6" customFormat="1" ht="16.8" x14ac:dyDescent="0.3">
      <c r="A383" s="22" t="s">
        <v>56</v>
      </c>
      <c r="B383" s="7" t="s">
        <v>317</v>
      </c>
      <c r="C383" s="7" t="s">
        <v>57</v>
      </c>
      <c r="D383" s="7" t="s">
        <v>0</v>
      </c>
      <c r="E383" s="7" t="s">
        <v>0</v>
      </c>
      <c r="F383" s="8">
        <f>F384</f>
        <v>32106800</v>
      </c>
      <c r="G383" s="23">
        <f>G384</f>
        <v>32106800</v>
      </c>
    </row>
    <row r="384" spans="1:7" s="6" customFormat="1" ht="50.4" x14ac:dyDescent="0.3">
      <c r="A384" s="24" t="s">
        <v>320</v>
      </c>
      <c r="B384" s="7" t="s">
        <v>317</v>
      </c>
      <c r="C384" s="7" t="s">
        <v>57</v>
      </c>
      <c r="D384" s="7" t="s">
        <v>321</v>
      </c>
      <c r="E384" s="7" t="s">
        <v>0</v>
      </c>
      <c r="F384" s="8">
        <f>F385</f>
        <v>32106800</v>
      </c>
      <c r="G384" s="23">
        <f>G385</f>
        <v>32106800</v>
      </c>
    </row>
    <row r="385" spans="1:7" s="6" customFormat="1" ht="16.8" x14ac:dyDescent="0.3">
      <c r="A385" s="22" t="s">
        <v>34</v>
      </c>
      <c r="B385" s="7" t="s">
        <v>317</v>
      </c>
      <c r="C385" s="7" t="s">
        <v>57</v>
      </c>
      <c r="D385" s="7" t="s">
        <v>324</v>
      </c>
      <c r="E385" s="7" t="s">
        <v>0</v>
      </c>
      <c r="F385" s="8">
        <f>F386+F388+F390</f>
        <v>32106800</v>
      </c>
      <c r="G385" s="23">
        <f>G386+G388+G390</f>
        <v>32106800</v>
      </c>
    </row>
    <row r="386" spans="1:7" s="6" customFormat="1" ht="100.8" x14ac:dyDescent="0.3">
      <c r="A386" s="24" t="s">
        <v>36</v>
      </c>
      <c r="B386" s="7" t="s">
        <v>317</v>
      </c>
      <c r="C386" s="7" t="s">
        <v>57</v>
      </c>
      <c r="D386" s="7" t="s">
        <v>324</v>
      </c>
      <c r="E386" s="7" t="s">
        <v>37</v>
      </c>
      <c r="F386" s="8">
        <f>F387</f>
        <v>17510000</v>
      </c>
      <c r="G386" s="23">
        <f>G387</f>
        <v>17510000</v>
      </c>
    </row>
    <row r="387" spans="1:7" s="6" customFormat="1" ht="33.6" x14ac:dyDescent="0.3">
      <c r="A387" s="24" t="s">
        <v>38</v>
      </c>
      <c r="B387" s="7" t="s">
        <v>317</v>
      </c>
      <c r="C387" s="7" t="s">
        <v>57</v>
      </c>
      <c r="D387" s="7" t="s">
        <v>324</v>
      </c>
      <c r="E387" s="7" t="s">
        <v>39</v>
      </c>
      <c r="F387" s="8">
        <v>17510000</v>
      </c>
      <c r="G387" s="23">
        <v>17510000</v>
      </c>
    </row>
    <row r="388" spans="1:7" s="6" customFormat="1" ht="33.6" x14ac:dyDescent="0.3">
      <c r="A388" s="24" t="s">
        <v>40</v>
      </c>
      <c r="B388" s="7" t="s">
        <v>317</v>
      </c>
      <c r="C388" s="7" t="s">
        <v>57</v>
      </c>
      <c r="D388" s="7" t="s">
        <v>324</v>
      </c>
      <c r="E388" s="7" t="s">
        <v>41</v>
      </c>
      <c r="F388" s="8">
        <f>F389</f>
        <v>14491800</v>
      </c>
      <c r="G388" s="23">
        <f>G389</f>
        <v>14491800</v>
      </c>
    </row>
    <row r="389" spans="1:7" s="6" customFormat="1" ht="50.4" x14ac:dyDescent="0.3">
      <c r="A389" s="24" t="s">
        <v>42</v>
      </c>
      <c r="B389" s="7" t="s">
        <v>317</v>
      </c>
      <c r="C389" s="7" t="s">
        <v>57</v>
      </c>
      <c r="D389" s="7" t="s">
        <v>324</v>
      </c>
      <c r="E389" s="7" t="s">
        <v>43</v>
      </c>
      <c r="F389" s="8">
        <v>14491800</v>
      </c>
      <c r="G389" s="23">
        <v>14491800</v>
      </c>
    </row>
    <row r="390" spans="1:7" s="6" customFormat="1" ht="16.8" x14ac:dyDescent="0.3">
      <c r="A390" s="24" t="s">
        <v>44</v>
      </c>
      <c r="B390" s="7" t="s">
        <v>317</v>
      </c>
      <c r="C390" s="7" t="s">
        <v>57</v>
      </c>
      <c r="D390" s="7" t="s">
        <v>324</v>
      </c>
      <c r="E390" s="7" t="s">
        <v>45</v>
      </c>
      <c r="F390" s="8">
        <f>F391</f>
        <v>105000</v>
      </c>
      <c r="G390" s="23">
        <f>G391</f>
        <v>105000</v>
      </c>
    </row>
    <row r="391" spans="1:7" s="6" customFormat="1" ht="16.8" x14ac:dyDescent="0.3">
      <c r="A391" s="24" t="s">
        <v>46</v>
      </c>
      <c r="B391" s="7" t="s">
        <v>317</v>
      </c>
      <c r="C391" s="7" t="s">
        <v>57</v>
      </c>
      <c r="D391" s="7" t="s">
        <v>324</v>
      </c>
      <c r="E391" s="7" t="s">
        <v>47</v>
      </c>
      <c r="F391" s="8">
        <v>105000</v>
      </c>
      <c r="G391" s="23">
        <v>105000</v>
      </c>
    </row>
    <row r="392" spans="1:7" s="6" customFormat="1" ht="84" x14ac:dyDescent="0.3">
      <c r="A392" s="27" t="s">
        <v>1014</v>
      </c>
      <c r="B392" s="4" t="s">
        <v>325</v>
      </c>
      <c r="C392" s="4" t="s">
        <v>0</v>
      </c>
      <c r="D392" s="4" t="s">
        <v>0</v>
      </c>
      <c r="E392" s="4" t="s">
        <v>0</v>
      </c>
      <c r="F392" s="5">
        <f t="shared" ref="F392:G395" si="29">F393</f>
        <v>12853600</v>
      </c>
      <c r="G392" s="25">
        <f t="shared" si="29"/>
        <v>12853600</v>
      </c>
    </row>
    <row r="393" spans="1:7" s="6" customFormat="1" ht="16.8" x14ac:dyDescent="0.3">
      <c r="A393" s="22" t="s">
        <v>144</v>
      </c>
      <c r="B393" s="7" t="s">
        <v>325</v>
      </c>
      <c r="C393" s="7" t="s">
        <v>145</v>
      </c>
      <c r="D393" s="4" t="s">
        <v>0</v>
      </c>
      <c r="E393" s="4" t="s">
        <v>0</v>
      </c>
      <c r="F393" s="8">
        <f t="shared" si="29"/>
        <v>12853600</v>
      </c>
      <c r="G393" s="23">
        <f t="shared" si="29"/>
        <v>12853600</v>
      </c>
    </row>
    <row r="394" spans="1:7" s="6" customFormat="1" ht="33.6" x14ac:dyDescent="0.3">
      <c r="A394" s="22" t="s">
        <v>146</v>
      </c>
      <c r="B394" s="7" t="s">
        <v>325</v>
      </c>
      <c r="C394" s="7" t="s">
        <v>147</v>
      </c>
      <c r="D394" s="7" t="s">
        <v>0</v>
      </c>
      <c r="E394" s="7" t="s">
        <v>0</v>
      </c>
      <c r="F394" s="8">
        <f t="shared" si="29"/>
        <v>12853600</v>
      </c>
      <c r="G394" s="23">
        <f t="shared" si="29"/>
        <v>12853600</v>
      </c>
    </row>
    <row r="395" spans="1:7" s="6" customFormat="1" ht="84" x14ac:dyDescent="0.3">
      <c r="A395" s="24" t="s">
        <v>326</v>
      </c>
      <c r="B395" s="7" t="s">
        <v>325</v>
      </c>
      <c r="C395" s="7" t="s">
        <v>147</v>
      </c>
      <c r="D395" s="7" t="s">
        <v>327</v>
      </c>
      <c r="E395" s="7" t="s">
        <v>0</v>
      </c>
      <c r="F395" s="8">
        <f t="shared" si="29"/>
        <v>12853600</v>
      </c>
      <c r="G395" s="23">
        <f t="shared" si="29"/>
        <v>12853600</v>
      </c>
    </row>
    <row r="396" spans="1:7" s="6" customFormat="1" ht="16.8" x14ac:dyDescent="0.3">
      <c r="A396" s="22" t="s">
        <v>34</v>
      </c>
      <c r="B396" s="7" t="s">
        <v>325</v>
      </c>
      <c r="C396" s="7" t="s">
        <v>147</v>
      </c>
      <c r="D396" s="7" t="s">
        <v>328</v>
      </c>
      <c r="E396" s="7" t="s">
        <v>0</v>
      </c>
      <c r="F396" s="8">
        <f>F397+F399+F401</f>
        <v>12853600</v>
      </c>
      <c r="G396" s="23">
        <f>G397+G399+G401</f>
        <v>12853600</v>
      </c>
    </row>
    <row r="397" spans="1:7" s="6" customFormat="1" ht="100.8" x14ac:dyDescent="0.3">
      <c r="A397" s="24" t="s">
        <v>36</v>
      </c>
      <c r="B397" s="7" t="s">
        <v>325</v>
      </c>
      <c r="C397" s="7" t="s">
        <v>147</v>
      </c>
      <c r="D397" s="7" t="s">
        <v>328</v>
      </c>
      <c r="E397" s="7" t="s">
        <v>37</v>
      </c>
      <c r="F397" s="8">
        <f>F398</f>
        <v>10234000</v>
      </c>
      <c r="G397" s="23">
        <f>G398</f>
        <v>10234000</v>
      </c>
    </row>
    <row r="398" spans="1:7" s="6" customFormat="1" ht="33.6" x14ac:dyDescent="0.3">
      <c r="A398" s="24" t="s">
        <v>38</v>
      </c>
      <c r="B398" s="7" t="s">
        <v>325</v>
      </c>
      <c r="C398" s="7" t="s">
        <v>147</v>
      </c>
      <c r="D398" s="7" t="s">
        <v>328</v>
      </c>
      <c r="E398" s="7" t="s">
        <v>39</v>
      </c>
      <c r="F398" s="8">
        <v>10234000</v>
      </c>
      <c r="G398" s="23">
        <v>10234000</v>
      </c>
    </row>
    <row r="399" spans="1:7" s="6" customFormat="1" ht="33.6" x14ac:dyDescent="0.3">
      <c r="A399" s="24" t="s">
        <v>40</v>
      </c>
      <c r="B399" s="7" t="s">
        <v>325</v>
      </c>
      <c r="C399" s="7" t="s">
        <v>147</v>
      </c>
      <c r="D399" s="7" t="s">
        <v>328</v>
      </c>
      <c r="E399" s="7" t="s">
        <v>41</v>
      </c>
      <c r="F399" s="8">
        <f>F400</f>
        <v>2586600</v>
      </c>
      <c r="G399" s="23">
        <f>G400</f>
        <v>2586600</v>
      </c>
    </row>
    <row r="400" spans="1:7" s="6" customFormat="1" ht="50.4" x14ac:dyDescent="0.3">
      <c r="A400" s="24" t="s">
        <v>42</v>
      </c>
      <c r="B400" s="7" t="s">
        <v>325</v>
      </c>
      <c r="C400" s="7" t="s">
        <v>147</v>
      </c>
      <c r="D400" s="7" t="s">
        <v>328</v>
      </c>
      <c r="E400" s="7" t="s">
        <v>43</v>
      </c>
      <c r="F400" s="8">
        <v>2586600</v>
      </c>
      <c r="G400" s="23">
        <v>2586600</v>
      </c>
    </row>
    <row r="401" spans="1:7" s="6" customFormat="1" ht="16.8" x14ac:dyDescent="0.3">
      <c r="A401" s="24" t="s">
        <v>44</v>
      </c>
      <c r="B401" s="7" t="s">
        <v>325</v>
      </c>
      <c r="C401" s="7" t="s">
        <v>147</v>
      </c>
      <c r="D401" s="7" t="s">
        <v>328</v>
      </c>
      <c r="E401" s="7" t="s">
        <v>45</v>
      </c>
      <c r="F401" s="8">
        <f>F402</f>
        <v>33000</v>
      </c>
      <c r="G401" s="23">
        <f>G402</f>
        <v>33000</v>
      </c>
    </row>
    <row r="402" spans="1:7" s="6" customFormat="1" ht="16.8" x14ac:dyDescent="0.3">
      <c r="A402" s="24" t="s">
        <v>46</v>
      </c>
      <c r="B402" s="7" t="s">
        <v>325</v>
      </c>
      <c r="C402" s="7" t="s">
        <v>147</v>
      </c>
      <c r="D402" s="7" t="s">
        <v>328</v>
      </c>
      <c r="E402" s="7" t="s">
        <v>47</v>
      </c>
      <c r="F402" s="8">
        <v>33000</v>
      </c>
      <c r="G402" s="23">
        <v>33000</v>
      </c>
    </row>
    <row r="403" spans="1:7" s="6" customFormat="1" ht="33.6" x14ac:dyDescent="0.3">
      <c r="A403" s="11" t="s">
        <v>1015</v>
      </c>
      <c r="B403" s="4" t="s">
        <v>329</v>
      </c>
      <c r="C403" s="4" t="s">
        <v>0</v>
      </c>
      <c r="D403" s="4" t="s">
        <v>0</v>
      </c>
      <c r="E403" s="4" t="s">
        <v>0</v>
      </c>
      <c r="F403" s="5">
        <f>F404+F444+F450</f>
        <v>381174200</v>
      </c>
      <c r="G403" s="25">
        <f>G404+G444+G450</f>
        <v>381174200</v>
      </c>
    </row>
    <row r="404" spans="1:7" s="6" customFormat="1" ht="16.8" x14ac:dyDescent="0.3">
      <c r="A404" s="22" t="s">
        <v>16</v>
      </c>
      <c r="B404" s="7" t="s">
        <v>329</v>
      </c>
      <c r="C404" s="7" t="s">
        <v>17</v>
      </c>
      <c r="D404" s="4" t="s">
        <v>0</v>
      </c>
      <c r="E404" s="4" t="s">
        <v>0</v>
      </c>
      <c r="F404" s="8">
        <f>F405+F410+F418+F423</f>
        <v>352496510</v>
      </c>
      <c r="G404" s="23">
        <f>G405+G410+G418+G423</f>
        <v>352496510</v>
      </c>
    </row>
    <row r="405" spans="1:7" s="6" customFormat="1" ht="50.4" x14ac:dyDescent="0.3">
      <c r="A405" s="22" t="s">
        <v>330</v>
      </c>
      <c r="B405" s="7" t="s">
        <v>329</v>
      </c>
      <c r="C405" s="7" t="s">
        <v>331</v>
      </c>
      <c r="D405" s="7" t="s">
        <v>0</v>
      </c>
      <c r="E405" s="7" t="s">
        <v>0</v>
      </c>
      <c r="F405" s="8">
        <f t="shared" ref="F405:G408" si="30">F406</f>
        <v>3352000</v>
      </c>
      <c r="G405" s="23">
        <f t="shared" si="30"/>
        <v>3352000</v>
      </c>
    </row>
    <row r="406" spans="1:7" s="6" customFormat="1" ht="33.6" x14ac:dyDescent="0.3">
      <c r="A406" s="24" t="s">
        <v>332</v>
      </c>
      <c r="B406" s="7" t="s">
        <v>329</v>
      </c>
      <c r="C406" s="7" t="s">
        <v>331</v>
      </c>
      <c r="D406" s="7" t="s">
        <v>333</v>
      </c>
      <c r="E406" s="7" t="s">
        <v>0</v>
      </c>
      <c r="F406" s="8">
        <f t="shared" si="30"/>
        <v>3352000</v>
      </c>
      <c r="G406" s="23">
        <f t="shared" si="30"/>
        <v>3352000</v>
      </c>
    </row>
    <row r="407" spans="1:7" s="6" customFormat="1" ht="33.6" x14ac:dyDescent="0.3">
      <c r="A407" s="22" t="s">
        <v>334</v>
      </c>
      <c r="B407" s="7" t="s">
        <v>329</v>
      </c>
      <c r="C407" s="7" t="s">
        <v>331</v>
      </c>
      <c r="D407" s="7" t="s">
        <v>335</v>
      </c>
      <c r="E407" s="7" t="s">
        <v>0</v>
      </c>
      <c r="F407" s="8">
        <f t="shared" si="30"/>
        <v>3352000</v>
      </c>
      <c r="G407" s="23">
        <f t="shared" si="30"/>
        <v>3352000</v>
      </c>
    </row>
    <row r="408" spans="1:7" s="6" customFormat="1" ht="100.8" x14ac:dyDescent="0.3">
      <c r="A408" s="24" t="s">
        <v>36</v>
      </c>
      <c r="B408" s="7" t="s">
        <v>329</v>
      </c>
      <c r="C408" s="7" t="s">
        <v>331</v>
      </c>
      <c r="D408" s="7" t="s">
        <v>335</v>
      </c>
      <c r="E408" s="7" t="s">
        <v>37</v>
      </c>
      <c r="F408" s="8">
        <f t="shared" si="30"/>
        <v>3352000</v>
      </c>
      <c r="G408" s="23">
        <f t="shared" si="30"/>
        <v>3352000</v>
      </c>
    </row>
    <row r="409" spans="1:7" s="6" customFormat="1" ht="33.6" x14ac:dyDescent="0.3">
      <c r="A409" s="24" t="s">
        <v>38</v>
      </c>
      <c r="B409" s="7" t="s">
        <v>329</v>
      </c>
      <c r="C409" s="7" t="s">
        <v>331</v>
      </c>
      <c r="D409" s="7" t="s">
        <v>335</v>
      </c>
      <c r="E409" s="7" t="s">
        <v>39</v>
      </c>
      <c r="F409" s="8">
        <v>3352000</v>
      </c>
      <c r="G409" s="23">
        <v>3352000</v>
      </c>
    </row>
    <row r="410" spans="1:7" s="6" customFormat="1" ht="67.2" x14ac:dyDescent="0.3">
      <c r="A410" s="22" t="s">
        <v>318</v>
      </c>
      <c r="B410" s="7" t="s">
        <v>329</v>
      </c>
      <c r="C410" s="7" t="s">
        <v>319</v>
      </c>
      <c r="D410" s="7" t="s">
        <v>0</v>
      </c>
      <c r="E410" s="7" t="s">
        <v>0</v>
      </c>
      <c r="F410" s="8">
        <f>F411</f>
        <v>117770000</v>
      </c>
      <c r="G410" s="23">
        <f>G411</f>
        <v>117770000</v>
      </c>
    </row>
    <row r="411" spans="1:7" s="6" customFormat="1" ht="33.6" x14ac:dyDescent="0.3">
      <c r="A411" s="24" t="s">
        <v>332</v>
      </c>
      <c r="B411" s="7" t="s">
        <v>329</v>
      </c>
      <c r="C411" s="7" t="s">
        <v>319</v>
      </c>
      <c r="D411" s="7" t="s">
        <v>333</v>
      </c>
      <c r="E411" s="7" t="s">
        <v>0</v>
      </c>
      <c r="F411" s="8">
        <f>F412+F415</f>
        <v>117770000</v>
      </c>
      <c r="G411" s="23">
        <f>G412+G415</f>
        <v>117770000</v>
      </c>
    </row>
    <row r="412" spans="1:7" s="6" customFormat="1" ht="16.8" x14ac:dyDescent="0.3">
      <c r="A412" s="22" t="s">
        <v>34</v>
      </c>
      <c r="B412" s="7" t="s">
        <v>329</v>
      </c>
      <c r="C412" s="7" t="s">
        <v>319</v>
      </c>
      <c r="D412" s="7" t="s">
        <v>336</v>
      </c>
      <c r="E412" s="7" t="s">
        <v>0</v>
      </c>
      <c r="F412" s="8">
        <f>F413</f>
        <v>106000000</v>
      </c>
      <c r="G412" s="23">
        <f>G413</f>
        <v>106000000</v>
      </c>
    </row>
    <row r="413" spans="1:7" s="6" customFormat="1" ht="100.8" x14ac:dyDescent="0.3">
      <c r="A413" s="24" t="s">
        <v>36</v>
      </c>
      <c r="B413" s="7" t="s">
        <v>329</v>
      </c>
      <c r="C413" s="7" t="s">
        <v>319</v>
      </c>
      <c r="D413" s="7" t="s">
        <v>336</v>
      </c>
      <c r="E413" s="7" t="s">
        <v>37</v>
      </c>
      <c r="F413" s="8">
        <f>F414</f>
        <v>106000000</v>
      </c>
      <c r="G413" s="23">
        <f>G414</f>
        <v>106000000</v>
      </c>
    </row>
    <row r="414" spans="1:7" s="6" customFormat="1" ht="33.6" x14ac:dyDescent="0.3">
      <c r="A414" s="24" t="s">
        <v>38</v>
      </c>
      <c r="B414" s="7" t="s">
        <v>329</v>
      </c>
      <c r="C414" s="7" t="s">
        <v>319</v>
      </c>
      <c r="D414" s="7" t="s">
        <v>336</v>
      </c>
      <c r="E414" s="7" t="s">
        <v>39</v>
      </c>
      <c r="F414" s="8">
        <v>106000000</v>
      </c>
      <c r="G414" s="23">
        <v>106000000</v>
      </c>
    </row>
    <row r="415" spans="1:7" s="6" customFormat="1" ht="16.8" x14ac:dyDescent="0.3">
      <c r="A415" s="22" t="s">
        <v>322</v>
      </c>
      <c r="B415" s="7" t="s">
        <v>329</v>
      </c>
      <c r="C415" s="7" t="s">
        <v>319</v>
      </c>
      <c r="D415" s="7" t="s">
        <v>337</v>
      </c>
      <c r="E415" s="7" t="s">
        <v>0</v>
      </c>
      <c r="F415" s="8">
        <f>F416</f>
        <v>11770000</v>
      </c>
      <c r="G415" s="23">
        <f>G416</f>
        <v>11770000</v>
      </c>
    </row>
    <row r="416" spans="1:7" s="6" customFormat="1" ht="100.8" x14ac:dyDescent="0.3">
      <c r="A416" s="24" t="s">
        <v>36</v>
      </c>
      <c r="B416" s="7" t="s">
        <v>329</v>
      </c>
      <c r="C416" s="7" t="s">
        <v>319</v>
      </c>
      <c r="D416" s="7" t="s">
        <v>337</v>
      </c>
      <c r="E416" s="7" t="s">
        <v>37</v>
      </c>
      <c r="F416" s="8">
        <f>F417</f>
        <v>11770000</v>
      </c>
      <c r="G416" s="23">
        <f>G417</f>
        <v>11770000</v>
      </c>
    </row>
    <row r="417" spans="1:7" s="6" customFormat="1" ht="33.6" x14ac:dyDescent="0.3">
      <c r="A417" s="24" t="s">
        <v>38</v>
      </c>
      <c r="B417" s="7" t="s">
        <v>329</v>
      </c>
      <c r="C417" s="7" t="s">
        <v>319</v>
      </c>
      <c r="D417" s="7" t="s">
        <v>337</v>
      </c>
      <c r="E417" s="7" t="s">
        <v>39</v>
      </c>
      <c r="F417" s="8">
        <v>11770000</v>
      </c>
      <c r="G417" s="23">
        <v>11770000</v>
      </c>
    </row>
    <row r="418" spans="1:7" s="6" customFormat="1" ht="33.6" x14ac:dyDescent="0.3">
      <c r="A418" s="22" t="s">
        <v>338</v>
      </c>
      <c r="B418" s="7" t="s">
        <v>329</v>
      </c>
      <c r="C418" s="7" t="s">
        <v>339</v>
      </c>
      <c r="D418" s="7" t="s">
        <v>0</v>
      </c>
      <c r="E418" s="7" t="s">
        <v>0</v>
      </c>
      <c r="F418" s="8">
        <f t="shared" ref="F418:G421" si="31">F419</f>
        <v>1000000</v>
      </c>
      <c r="G418" s="23">
        <f t="shared" si="31"/>
        <v>1000000</v>
      </c>
    </row>
    <row r="419" spans="1:7" s="6" customFormat="1" ht="33.6" x14ac:dyDescent="0.3">
      <c r="A419" s="24" t="s">
        <v>332</v>
      </c>
      <c r="B419" s="7" t="s">
        <v>329</v>
      </c>
      <c r="C419" s="7" t="s">
        <v>339</v>
      </c>
      <c r="D419" s="7" t="s">
        <v>333</v>
      </c>
      <c r="E419" s="7" t="s">
        <v>0</v>
      </c>
      <c r="F419" s="8">
        <f t="shared" si="31"/>
        <v>1000000</v>
      </c>
      <c r="G419" s="23">
        <f t="shared" si="31"/>
        <v>1000000</v>
      </c>
    </row>
    <row r="420" spans="1:7" s="6" customFormat="1" ht="33.6" x14ac:dyDescent="0.3">
      <c r="A420" s="22" t="s">
        <v>340</v>
      </c>
      <c r="B420" s="7" t="s">
        <v>329</v>
      </c>
      <c r="C420" s="7" t="s">
        <v>339</v>
      </c>
      <c r="D420" s="7" t="s">
        <v>341</v>
      </c>
      <c r="E420" s="7" t="s">
        <v>0</v>
      </c>
      <c r="F420" s="8">
        <f t="shared" si="31"/>
        <v>1000000</v>
      </c>
      <c r="G420" s="23">
        <f t="shared" si="31"/>
        <v>1000000</v>
      </c>
    </row>
    <row r="421" spans="1:7" s="6" customFormat="1" ht="33.6" x14ac:dyDescent="0.3">
      <c r="A421" s="24" t="s">
        <v>40</v>
      </c>
      <c r="B421" s="7" t="s">
        <v>329</v>
      </c>
      <c r="C421" s="7" t="s">
        <v>339</v>
      </c>
      <c r="D421" s="7" t="s">
        <v>341</v>
      </c>
      <c r="E421" s="7" t="s">
        <v>41</v>
      </c>
      <c r="F421" s="8">
        <f t="shared" si="31"/>
        <v>1000000</v>
      </c>
      <c r="G421" s="23">
        <f t="shared" si="31"/>
        <v>1000000</v>
      </c>
    </row>
    <row r="422" spans="1:7" s="6" customFormat="1" ht="50.4" x14ac:dyDescent="0.3">
      <c r="A422" s="24" t="s">
        <v>42</v>
      </c>
      <c r="B422" s="7" t="s">
        <v>329</v>
      </c>
      <c r="C422" s="7" t="s">
        <v>339</v>
      </c>
      <c r="D422" s="7" t="s">
        <v>341</v>
      </c>
      <c r="E422" s="7" t="s">
        <v>43</v>
      </c>
      <c r="F422" s="8">
        <v>1000000</v>
      </c>
      <c r="G422" s="23">
        <v>1000000</v>
      </c>
    </row>
    <row r="423" spans="1:7" s="6" customFormat="1" ht="16.8" x14ac:dyDescent="0.3">
      <c r="A423" s="22" t="s">
        <v>56</v>
      </c>
      <c r="B423" s="7" t="s">
        <v>329</v>
      </c>
      <c r="C423" s="7" t="s">
        <v>57</v>
      </c>
      <c r="D423" s="7" t="s">
        <v>0</v>
      </c>
      <c r="E423" s="7" t="s">
        <v>0</v>
      </c>
      <c r="F423" s="8">
        <f>F424</f>
        <v>230374510</v>
      </c>
      <c r="G423" s="23">
        <f>G424</f>
        <v>230374510</v>
      </c>
    </row>
    <row r="424" spans="1:7" s="6" customFormat="1" ht="33.6" x14ac:dyDescent="0.3">
      <c r="A424" s="24" t="s">
        <v>332</v>
      </c>
      <c r="B424" s="7" t="s">
        <v>329</v>
      </c>
      <c r="C424" s="7" t="s">
        <v>57</v>
      </c>
      <c r="D424" s="7" t="s">
        <v>333</v>
      </c>
      <c r="E424" s="7" t="s">
        <v>0</v>
      </c>
      <c r="F424" s="8">
        <f>F425+F434+F437</f>
        <v>230374510</v>
      </c>
      <c r="G424" s="23">
        <f>G425+G434+G437</f>
        <v>230374510</v>
      </c>
    </row>
    <row r="425" spans="1:7" s="6" customFormat="1" ht="16.8" x14ac:dyDescent="0.3">
      <c r="A425" s="22" t="s">
        <v>34</v>
      </c>
      <c r="B425" s="7" t="s">
        <v>329</v>
      </c>
      <c r="C425" s="7" t="s">
        <v>57</v>
      </c>
      <c r="D425" s="7" t="s">
        <v>336</v>
      </c>
      <c r="E425" s="7" t="s">
        <v>0</v>
      </c>
      <c r="F425" s="8">
        <f>F426+F428+F430+F432</f>
        <v>37494000</v>
      </c>
      <c r="G425" s="23">
        <f>G426+G428+G430+G432</f>
        <v>37494000</v>
      </c>
    </row>
    <row r="426" spans="1:7" s="6" customFormat="1" ht="100.8" x14ac:dyDescent="0.3">
      <c r="A426" s="24" t="s">
        <v>36</v>
      </c>
      <c r="B426" s="7" t="s">
        <v>329</v>
      </c>
      <c r="C426" s="7" t="s">
        <v>57</v>
      </c>
      <c r="D426" s="7" t="s">
        <v>336</v>
      </c>
      <c r="E426" s="7" t="s">
        <v>37</v>
      </c>
      <c r="F426" s="8">
        <f>F427</f>
        <v>26324000</v>
      </c>
      <c r="G426" s="23">
        <f>G427</f>
        <v>26324000</v>
      </c>
    </row>
    <row r="427" spans="1:7" s="6" customFormat="1" ht="33.6" x14ac:dyDescent="0.3">
      <c r="A427" s="24" t="s">
        <v>38</v>
      </c>
      <c r="B427" s="7" t="s">
        <v>329</v>
      </c>
      <c r="C427" s="7" t="s">
        <v>57</v>
      </c>
      <c r="D427" s="7" t="s">
        <v>336</v>
      </c>
      <c r="E427" s="7" t="s">
        <v>39</v>
      </c>
      <c r="F427" s="8">
        <v>26324000</v>
      </c>
      <c r="G427" s="23">
        <v>26324000</v>
      </c>
    </row>
    <row r="428" spans="1:7" s="6" customFormat="1" ht="33.6" x14ac:dyDescent="0.3">
      <c r="A428" s="24" t="s">
        <v>40</v>
      </c>
      <c r="B428" s="7" t="s">
        <v>329</v>
      </c>
      <c r="C428" s="7" t="s">
        <v>57</v>
      </c>
      <c r="D428" s="7" t="s">
        <v>336</v>
      </c>
      <c r="E428" s="7" t="s">
        <v>41</v>
      </c>
      <c r="F428" s="8">
        <f>F429</f>
        <v>7670000</v>
      </c>
      <c r="G428" s="23">
        <f>G429</f>
        <v>7670000</v>
      </c>
    </row>
    <row r="429" spans="1:7" s="6" customFormat="1" ht="50.4" x14ac:dyDescent="0.3">
      <c r="A429" s="24" t="s">
        <v>42</v>
      </c>
      <c r="B429" s="7" t="s">
        <v>329</v>
      </c>
      <c r="C429" s="7" t="s">
        <v>57</v>
      </c>
      <c r="D429" s="7" t="s">
        <v>336</v>
      </c>
      <c r="E429" s="7" t="s">
        <v>43</v>
      </c>
      <c r="F429" s="8">
        <v>7670000</v>
      </c>
      <c r="G429" s="23">
        <v>7670000</v>
      </c>
    </row>
    <row r="430" spans="1:7" s="6" customFormat="1" ht="33.6" x14ac:dyDescent="0.3">
      <c r="A430" s="24" t="s">
        <v>195</v>
      </c>
      <c r="B430" s="7" t="s">
        <v>329</v>
      </c>
      <c r="C430" s="7" t="s">
        <v>57</v>
      </c>
      <c r="D430" s="7" t="s">
        <v>336</v>
      </c>
      <c r="E430" s="7" t="s">
        <v>196</v>
      </c>
      <c r="F430" s="8">
        <f>F431</f>
        <v>2000000</v>
      </c>
      <c r="G430" s="23">
        <f>G431</f>
        <v>2000000</v>
      </c>
    </row>
    <row r="431" spans="1:7" s="6" customFormat="1" ht="16.8" x14ac:dyDescent="0.3">
      <c r="A431" s="24" t="s">
        <v>342</v>
      </c>
      <c r="B431" s="7" t="s">
        <v>329</v>
      </c>
      <c r="C431" s="7" t="s">
        <v>57</v>
      </c>
      <c r="D431" s="7" t="s">
        <v>336</v>
      </c>
      <c r="E431" s="7" t="s">
        <v>343</v>
      </c>
      <c r="F431" s="8">
        <v>2000000</v>
      </c>
      <c r="G431" s="23">
        <v>2000000</v>
      </c>
    </row>
    <row r="432" spans="1:7" s="6" customFormat="1" ht="16.8" x14ac:dyDescent="0.3">
      <c r="A432" s="24" t="s">
        <v>44</v>
      </c>
      <c r="B432" s="7" t="s">
        <v>329</v>
      </c>
      <c r="C432" s="7" t="s">
        <v>57</v>
      </c>
      <c r="D432" s="7" t="s">
        <v>336</v>
      </c>
      <c r="E432" s="7" t="s">
        <v>45</v>
      </c>
      <c r="F432" s="8">
        <f>F433</f>
        <v>1500000</v>
      </c>
      <c r="G432" s="23">
        <f>G433</f>
        <v>1500000</v>
      </c>
    </row>
    <row r="433" spans="1:7" s="6" customFormat="1" ht="16.8" x14ac:dyDescent="0.3">
      <c r="A433" s="24" t="s">
        <v>46</v>
      </c>
      <c r="B433" s="7" t="s">
        <v>329</v>
      </c>
      <c r="C433" s="7" t="s">
        <v>57</v>
      </c>
      <c r="D433" s="7" t="s">
        <v>336</v>
      </c>
      <c r="E433" s="7" t="s">
        <v>47</v>
      </c>
      <c r="F433" s="8">
        <v>1500000</v>
      </c>
      <c r="G433" s="23">
        <v>1500000</v>
      </c>
    </row>
    <row r="434" spans="1:7" s="6" customFormat="1" ht="33.6" x14ac:dyDescent="0.3">
      <c r="A434" s="22" t="s">
        <v>344</v>
      </c>
      <c r="B434" s="7" t="s">
        <v>329</v>
      </c>
      <c r="C434" s="7" t="s">
        <v>57</v>
      </c>
      <c r="D434" s="7" t="s">
        <v>345</v>
      </c>
      <c r="E434" s="7" t="s">
        <v>0</v>
      </c>
      <c r="F434" s="8">
        <f>F435</f>
        <v>190000</v>
      </c>
      <c r="G434" s="23">
        <f>G435</f>
        <v>190000</v>
      </c>
    </row>
    <row r="435" spans="1:7" s="6" customFormat="1" ht="33.6" x14ac:dyDescent="0.3">
      <c r="A435" s="24" t="s">
        <v>40</v>
      </c>
      <c r="B435" s="7" t="s">
        <v>329</v>
      </c>
      <c r="C435" s="7" t="s">
        <v>57</v>
      </c>
      <c r="D435" s="7" t="s">
        <v>345</v>
      </c>
      <c r="E435" s="7" t="s">
        <v>41</v>
      </c>
      <c r="F435" s="8">
        <f>F436</f>
        <v>190000</v>
      </c>
      <c r="G435" s="23">
        <f>G436</f>
        <v>190000</v>
      </c>
    </row>
    <row r="436" spans="1:7" s="6" customFormat="1" ht="50.4" x14ac:dyDescent="0.3">
      <c r="A436" s="24" t="s">
        <v>42</v>
      </c>
      <c r="B436" s="7" t="s">
        <v>329</v>
      </c>
      <c r="C436" s="7" t="s">
        <v>57</v>
      </c>
      <c r="D436" s="7" t="s">
        <v>345</v>
      </c>
      <c r="E436" s="7" t="s">
        <v>43</v>
      </c>
      <c r="F436" s="8">
        <v>190000</v>
      </c>
      <c r="G436" s="23">
        <v>190000</v>
      </c>
    </row>
    <row r="437" spans="1:7" s="6" customFormat="1" ht="33.6" x14ac:dyDescent="0.3">
      <c r="A437" s="22" t="s">
        <v>123</v>
      </c>
      <c r="B437" s="7" t="s">
        <v>329</v>
      </c>
      <c r="C437" s="7" t="s">
        <v>57</v>
      </c>
      <c r="D437" s="7" t="s">
        <v>346</v>
      </c>
      <c r="E437" s="7" t="s">
        <v>0</v>
      </c>
      <c r="F437" s="8">
        <f>F438+F440+F442</f>
        <v>192690510</v>
      </c>
      <c r="G437" s="23">
        <f>G438+G440+G442</f>
        <v>192690510</v>
      </c>
    </row>
    <row r="438" spans="1:7" s="6" customFormat="1" ht="100.8" x14ac:dyDescent="0.3">
      <c r="A438" s="24" t="s">
        <v>36</v>
      </c>
      <c r="B438" s="7" t="s">
        <v>329</v>
      </c>
      <c r="C438" s="7" t="s">
        <v>57</v>
      </c>
      <c r="D438" s="7" t="s">
        <v>346</v>
      </c>
      <c r="E438" s="7" t="s">
        <v>37</v>
      </c>
      <c r="F438" s="8">
        <f>F439</f>
        <v>115598000</v>
      </c>
      <c r="G438" s="23">
        <f>G439</f>
        <v>115598000</v>
      </c>
    </row>
    <row r="439" spans="1:7" s="6" customFormat="1" ht="33.6" x14ac:dyDescent="0.3">
      <c r="A439" s="24" t="s">
        <v>125</v>
      </c>
      <c r="B439" s="7" t="s">
        <v>329</v>
      </c>
      <c r="C439" s="7" t="s">
        <v>57</v>
      </c>
      <c r="D439" s="7" t="s">
        <v>346</v>
      </c>
      <c r="E439" s="7" t="s">
        <v>126</v>
      </c>
      <c r="F439" s="8">
        <v>115598000</v>
      </c>
      <c r="G439" s="23">
        <v>115598000</v>
      </c>
    </row>
    <row r="440" spans="1:7" s="6" customFormat="1" ht="33.6" x14ac:dyDescent="0.3">
      <c r="A440" s="24" t="s">
        <v>40</v>
      </c>
      <c r="B440" s="7" t="s">
        <v>329</v>
      </c>
      <c r="C440" s="7" t="s">
        <v>57</v>
      </c>
      <c r="D440" s="7" t="s">
        <v>346</v>
      </c>
      <c r="E440" s="7" t="s">
        <v>41</v>
      </c>
      <c r="F440" s="8">
        <f>F441</f>
        <v>75482510</v>
      </c>
      <c r="G440" s="23">
        <f>G441</f>
        <v>75482510</v>
      </c>
    </row>
    <row r="441" spans="1:7" s="6" customFormat="1" ht="50.4" x14ac:dyDescent="0.3">
      <c r="A441" s="24" t="s">
        <v>42</v>
      </c>
      <c r="B441" s="7" t="s">
        <v>329</v>
      </c>
      <c r="C441" s="7" t="s">
        <v>57</v>
      </c>
      <c r="D441" s="7" t="s">
        <v>346</v>
      </c>
      <c r="E441" s="7" t="s">
        <v>43</v>
      </c>
      <c r="F441" s="8">
        <v>75482510</v>
      </c>
      <c r="G441" s="23">
        <v>75482510</v>
      </c>
    </row>
    <row r="442" spans="1:7" s="6" customFormat="1" ht="16.8" x14ac:dyDescent="0.3">
      <c r="A442" s="24" t="s">
        <v>44</v>
      </c>
      <c r="B442" s="7" t="s">
        <v>329</v>
      </c>
      <c r="C442" s="7" t="s">
        <v>57</v>
      </c>
      <c r="D442" s="7" t="s">
        <v>346</v>
      </c>
      <c r="E442" s="7" t="s">
        <v>45</v>
      </c>
      <c r="F442" s="8">
        <f>F443</f>
        <v>1610000</v>
      </c>
      <c r="G442" s="23">
        <f>G443</f>
        <v>1610000</v>
      </c>
    </row>
    <row r="443" spans="1:7" s="6" customFormat="1" ht="16.8" x14ac:dyDescent="0.3">
      <c r="A443" s="24" t="s">
        <v>46</v>
      </c>
      <c r="B443" s="7" t="s">
        <v>329</v>
      </c>
      <c r="C443" s="7" t="s">
        <v>57</v>
      </c>
      <c r="D443" s="7" t="s">
        <v>346</v>
      </c>
      <c r="E443" s="7" t="s">
        <v>47</v>
      </c>
      <c r="F443" s="8">
        <v>1610000</v>
      </c>
      <c r="G443" s="23">
        <v>1610000</v>
      </c>
    </row>
    <row r="444" spans="1:7" s="6" customFormat="1" ht="16.8" x14ac:dyDescent="0.3">
      <c r="A444" s="22" t="s">
        <v>70</v>
      </c>
      <c r="B444" s="7" t="s">
        <v>329</v>
      </c>
      <c r="C444" s="7" t="s">
        <v>71</v>
      </c>
      <c r="D444" s="4" t="s">
        <v>0</v>
      </c>
      <c r="E444" s="4" t="s">
        <v>0</v>
      </c>
      <c r="F444" s="8">
        <f t="shared" ref="F444:G448" si="32">F445</f>
        <v>1146000</v>
      </c>
      <c r="G444" s="23">
        <f t="shared" si="32"/>
        <v>1146000</v>
      </c>
    </row>
    <row r="445" spans="1:7" s="6" customFormat="1" ht="16.8" x14ac:dyDescent="0.3">
      <c r="A445" s="22" t="s">
        <v>347</v>
      </c>
      <c r="B445" s="7" t="s">
        <v>329</v>
      </c>
      <c r="C445" s="7" t="s">
        <v>348</v>
      </c>
      <c r="D445" s="7" t="s">
        <v>0</v>
      </c>
      <c r="E445" s="7" t="s">
        <v>0</v>
      </c>
      <c r="F445" s="8">
        <f t="shared" si="32"/>
        <v>1146000</v>
      </c>
      <c r="G445" s="23">
        <f t="shared" si="32"/>
        <v>1146000</v>
      </c>
    </row>
    <row r="446" spans="1:7" s="6" customFormat="1" ht="33.6" x14ac:dyDescent="0.3">
      <c r="A446" s="24" t="s">
        <v>332</v>
      </c>
      <c r="B446" s="7" t="s">
        <v>329</v>
      </c>
      <c r="C446" s="7" t="s">
        <v>348</v>
      </c>
      <c r="D446" s="7" t="s">
        <v>333</v>
      </c>
      <c r="E446" s="7" t="s">
        <v>0</v>
      </c>
      <c r="F446" s="8">
        <f t="shared" si="32"/>
        <v>1146000</v>
      </c>
      <c r="G446" s="23">
        <f t="shared" si="32"/>
        <v>1146000</v>
      </c>
    </row>
    <row r="447" spans="1:7" s="6" customFormat="1" ht="33.6" x14ac:dyDescent="0.3">
      <c r="A447" s="22" t="s">
        <v>349</v>
      </c>
      <c r="B447" s="7" t="s">
        <v>329</v>
      </c>
      <c r="C447" s="7" t="s">
        <v>348</v>
      </c>
      <c r="D447" s="7" t="s">
        <v>350</v>
      </c>
      <c r="E447" s="7" t="s">
        <v>0</v>
      </c>
      <c r="F447" s="8">
        <f t="shared" si="32"/>
        <v>1146000</v>
      </c>
      <c r="G447" s="23">
        <f t="shared" si="32"/>
        <v>1146000</v>
      </c>
    </row>
    <row r="448" spans="1:7" s="6" customFormat="1" ht="33.6" x14ac:dyDescent="0.3">
      <c r="A448" s="24" t="s">
        <v>40</v>
      </c>
      <c r="B448" s="7" t="s">
        <v>329</v>
      </c>
      <c r="C448" s="7" t="s">
        <v>348</v>
      </c>
      <c r="D448" s="7" t="s">
        <v>350</v>
      </c>
      <c r="E448" s="7" t="s">
        <v>41</v>
      </c>
      <c r="F448" s="8">
        <f t="shared" si="32"/>
        <v>1146000</v>
      </c>
      <c r="G448" s="23">
        <f t="shared" si="32"/>
        <v>1146000</v>
      </c>
    </row>
    <row r="449" spans="1:7" s="6" customFormat="1" ht="50.4" x14ac:dyDescent="0.3">
      <c r="A449" s="24" t="s">
        <v>42</v>
      </c>
      <c r="B449" s="7" t="s">
        <v>329</v>
      </c>
      <c r="C449" s="7" t="s">
        <v>348</v>
      </c>
      <c r="D449" s="7" t="s">
        <v>350</v>
      </c>
      <c r="E449" s="7" t="s">
        <v>43</v>
      </c>
      <c r="F449" s="8">
        <v>1146000</v>
      </c>
      <c r="G449" s="23">
        <v>1146000</v>
      </c>
    </row>
    <row r="450" spans="1:7" s="6" customFormat="1" ht="16.8" x14ac:dyDescent="0.3">
      <c r="A450" s="22" t="s">
        <v>76</v>
      </c>
      <c r="B450" s="7" t="s">
        <v>329</v>
      </c>
      <c r="C450" s="7" t="s">
        <v>77</v>
      </c>
      <c r="D450" s="4" t="s">
        <v>0</v>
      </c>
      <c r="E450" s="4" t="s">
        <v>0</v>
      </c>
      <c r="F450" s="8">
        <f>F451+F470</f>
        <v>27531690</v>
      </c>
      <c r="G450" s="23">
        <f>G451+G470</f>
        <v>27531690</v>
      </c>
    </row>
    <row r="451" spans="1:7" s="6" customFormat="1" ht="33.6" x14ac:dyDescent="0.3">
      <c r="A451" s="22" t="s">
        <v>78</v>
      </c>
      <c r="B451" s="7" t="s">
        <v>329</v>
      </c>
      <c r="C451" s="7" t="s">
        <v>79</v>
      </c>
      <c r="D451" s="7" t="s">
        <v>0</v>
      </c>
      <c r="E451" s="7" t="s">
        <v>0</v>
      </c>
      <c r="F451" s="8">
        <f>F452+F456</f>
        <v>26761890</v>
      </c>
      <c r="G451" s="23">
        <f>G452+G456</f>
        <v>26761890</v>
      </c>
    </row>
    <row r="452" spans="1:7" s="6" customFormat="1" ht="50.4" x14ac:dyDescent="0.3">
      <c r="A452" s="24" t="s">
        <v>351</v>
      </c>
      <c r="B452" s="7" t="s">
        <v>329</v>
      </c>
      <c r="C452" s="7" t="s">
        <v>79</v>
      </c>
      <c r="D452" s="7" t="s">
        <v>352</v>
      </c>
      <c r="E452" s="7" t="s">
        <v>0</v>
      </c>
      <c r="F452" s="8">
        <f t="shared" ref="F452:G454" si="33">F453</f>
        <v>7000000</v>
      </c>
      <c r="G452" s="23">
        <f t="shared" si="33"/>
        <v>7000000</v>
      </c>
    </row>
    <row r="453" spans="1:7" s="6" customFormat="1" ht="33.6" x14ac:dyDescent="0.3">
      <c r="A453" s="22" t="s">
        <v>80</v>
      </c>
      <c r="B453" s="7" t="s">
        <v>329</v>
      </c>
      <c r="C453" s="7" t="s">
        <v>79</v>
      </c>
      <c r="D453" s="7" t="s">
        <v>353</v>
      </c>
      <c r="E453" s="7" t="s">
        <v>0</v>
      </c>
      <c r="F453" s="8">
        <f t="shared" si="33"/>
        <v>7000000</v>
      </c>
      <c r="G453" s="23">
        <f t="shared" si="33"/>
        <v>7000000</v>
      </c>
    </row>
    <row r="454" spans="1:7" s="6" customFormat="1" ht="33.6" x14ac:dyDescent="0.3">
      <c r="A454" s="24" t="s">
        <v>40</v>
      </c>
      <c r="B454" s="7" t="s">
        <v>329</v>
      </c>
      <c r="C454" s="7" t="s">
        <v>79</v>
      </c>
      <c r="D454" s="7" t="s">
        <v>353</v>
      </c>
      <c r="E454" s="7" t="s">
        <v>41</v>
      </c>
      <c r="F454" s="8">
        <f t="shared" si="33"/>
        <v>7000000</v>
      </c>
      <c r="G454" s="23">
        <f t="shared" si="33"/>
        <v>7000000</v>
      </c>
    </row>
    <row r="455" spans="1:7" s="6" customFormat="1" ht="50.4" x14ac:dyDescent="0.3">
      <c r="A455" s="24" t="s">
        <v>42</v>
      </c>
      <c r="B455" s="7" t="s">
        <v>329</v>
      </c>
      <c r="C455" s="7" t="s">
        <v>79</v>
      </c>
      <c r="D455" s="7" t="s">
        <v>353</v>
      </c>
      <c r="E455" s="7" t="s">
        <v>43</v>
      </c>
      <c r="F455" s="8">
        <v>7000000</v>
      </c>
      <c r="G455" s="23">
        <v>7000000</v>
      </c>
    </row>
    <row r="456" spans="1:7" s="6" customFormat="1" ht="33.6" x14ac:dyDescent="0.3">
      <c r="A456" s="24" t="s">
        <v>332</v>
      </c>
      <c r="B456" s="7" t="s">
        <v>329</v>
      </c>
      <c r="C456" s="7" t="s">
        <v>79</v>
      </c>
      <c r="D456" s="7" t="s">
        <v>333</v>
      </c>
      <c r="E456" s="7" t="s">
        <v>0</v>
      </c>
      <c r="F456" s="8">
        <f>F457+F464+F467</f>
        <v>19761890</v>
      </c>
      <c r="G456" s="23">
        <f>G457+G464+G467</f>
        <v>19761890</v>
      </c>
    </row>
    <row r="457" spans="1:7" s="6" customFormat="1" ht="33.6" x14ac:dyDescent="0.3">
      <c r="A457" s="22" t="s">
        <v>123</v>
      </c>
      <c r="B457" s="7" t="s">
        <v>329</v>
      </c>
      <c r="C457" s="7" t="s">
        <v>79</v>
      </c>
      <c r="D457" s="7" t="s">
        <v>346</v>
      </c>
      <c r="E457" s="7" t="s">
        <v>0</v>
      </c>
      <c r="F457" s="8">
        <f>F458+F460+F462</f>
        <v>2664000</v>
      </c>
      <c r="G457" s="23">
        <f>G458+G460+G462</f>
        <v>2664000</v>
      </c>
    </row>
    <row r="458" spans="1:7" s="6" customFormat="1" ht="100.8" x14ac:dyDescent="0.3">
      <c r="A458" s="24" t="s">
        <v>36</v>
      </c>
      <c r="B458" s="7" t="s">
        <v>329</v>
      </c>
      <c r="C458" s="7" t="s">
        <v>79</v>
      </c>
      <c r="D458" s="7" t="s">
        <v>346</v>
      </c>
      <c r="E458" s="7" t="s">
        <v>37</v>
      </c>
      <c r="F458" s="8">
        <f>F459</f>
        <v>2360500</v>
      </c>
      <c r="G458" s="23">
        <f>G459</f>
        <v>2360500</v>
      </c>
    </row>
    <row r="459" spans="1:7" s="6" customFormat="1" ht="33.6" x14ac:dyDescent="0.3">
      <c r="A459" s="24" t="s">
        <v>125</v>
      </c>
      <c r="B459" s="7" t="s">
        <v>329</v>
      </c>
      <c r="C459" s="7" t="s">
        <v>79</v>
      </c>
      <c r="D459" s="7" t="s">
        <v>346</v>
      </c>
      <c r="E459" s="7" t="s">
        <v>126</v>
      </c>
      <c r="F459" s="8">
        <v>2360500</v>
      </c>
      <c r="G459" s="23">
        <v>2360500</v>
      </c>
    </row>
    <row r="460" spans="1:7" s="6" customFormat="1" ht="33.6" x14ac:dyDescent="0.3">
      <c r="A460" s="24" t="s">
        <v>40</v>
      </c>
      <c r="B460" s="7" t="s">
        <v>329</v>
      </c>
      <c r="C460" s="7" t="s">
        <v>79</v>
      </c>
      <c r="D460" s="7" t="s">
        <v>346</v>
      </c>
      <c r="E460" s="7" t="s">
        <v>41</v>
      </c>
      <c r="F460" s="8">
        <f>F461</f>
        <v>293500</v>
      </c>
      <c r="G460" s="23">
        <f>G461</f>
        <v>293500</v>
      </c>
    </row>
    <row r="461" spans="1:7" s="6" customFormat="1" ht="50.4" x14ac:dyDescent="0.3">
      <c r="A461" s="24" t="s">
        <v>42</v>
      </c>
      <c r="B461" s="7" t="s">
        <v>329</v>
      </c>
      <c r="C461" s="7" t="s">
        <v>79</v>
      </c>
      <c r="D461" s="7" t="s">
        <v>346</v>
      </c>
      <c r="E461" s="7" t="s">
        <v>43</v>
      </c>
      <c r="F461" s="8">
        <v>293500</v>
      </c>
      <c r="G461" s="23">
        <v>293500</v>
      </c>
    </row>
    <row r="462" spans="1:7" s="6" customFormat="1" ht="16.8" x14ac:dyDescent="0.3">
      <c r="A462" s="24" t="s">
        <v>44</v>
      </c>
      <c r="B462" s="7" t="s">
        <v>329</v>
      </c>
      <c r="C462" s="7" t="s">
        <v>79</v>
      </c>
      <c r="D462" s="7" t="s">
        <v>346</v>
      </c>
      <c r="E462" s="7" t="s">
        <v>45</v>
      </c>
      <c r="F462" s="8">
        <f>F463</f>
        <v>10000</v>
      </c>
      <c r="G462" s="23">
        <f>G463</f>
        <v>10000</v>
      </c>
    </row>
    <row r="463" spans="1:7" s="6" customFormat="1" ht="16.8" x14ac:dyDescent="0.3">
      <c r="A463" s="24" t="s">
        <v>46</v>
      </c>
      <c r="B463" s="7" t="s">
        <v>329</v>
      </c>
      <c r="C463" s="7" t="s">
        <v>79</v>
      </c>
      <c r="D463" s="7" t="s">
        <v>346</v>
      </c>
      <c r="E463" s="7" t="s">
        <v>47</v>
      </c>
      <c r="F463" s="8">
        <v>10000</v>
      </c>
      <c r="G463" s="23">
        <v>10000</v>
      </c>
    </row>
    <row r="464" spans="1:7" s="6" customFormat="1" ht="33.6" x14ac:dyDescent="0.3">
      <c r="A464" s="22" t="s">
        <v>354</v>
      </c>
      <c r="B464" s="7" t="s">
        <v>329</v>
      </c>
      <c r="C464" s="7" t="s">
        <v>79</v>
      </c>
      <c r="D464" s="7" t="s">
        <v>355</v>
      </c>
      <c r="E464" s="7" t="s">
        <v>0</v>
      </c>
      <c r="F464" s="8">
        <f>F465</f>
        <v>1297890</v>
      </c>
      <c r="G464" s="23">
        <f>G465</f>
        <v>1297890</v>
      </c>
    </row>
    <row r="465" spans="1:7" s="6" customFormat="1" ht="33.6" x14ac:dyDescent="0.3">
      <c r="A465" s="24" t="s">
        <v>40</v>
      </c>
      <c r="B465" s="7" t="s">
        <v>329</v>
      </c>
      <c r="C465" s="7" t="s">
        <v>79</v>
      </c>
      <c r="D465" s="7" t="s">
        <v>355</v>
      </c>
      <c r="E465" s="7" t="s">
        <v>41</v>
      </c>
      <c r="F465" s="8">
        <f>F466</f>
        <v>1297890</v>
      </c>
      <c r="G465" s="23">
        <f>G466</f>
        <v>1297890</v>
      </c>
    </row>
    <row r="466" spans="1:7" s="6" customFormat="1" ht="50.4" x14ac:dyDescent="0.3">
      <c r="A466" s="24" t="s">
        <v>42</v>
      </c>
      <c r="B466" s="7" t="s">
        <v>329</v>
      </c>
      <c r="C466" s="7" t="s">
        <v>79</v>
      </c>
      <c r="D466" s="7" t="s">
        <v>355</v>
      </c>
      <c r="E466" s="7" t="s">
        <v>43</v>
      </c>
      <c r="F466" s="8">
        <v>1297890</v>
      </c>
      <c r="G466" s="23">
        <v>1297890</v>
      </c>
    </row>
    <row r="467" spans="1:7" s="6" customFormat="1" ht="16.8" x14ac:dyDescent="0.3">
      <c r="A467" s="22" t="s">
        <v>356</v>
      </c>
      <c r="B467" s="7" t="s">
        <v>329</v>
      </c>
      <c r="C467" s="7" t="s">
        <v>79</v>
      </c>
      <c r="D467" s="7" t="s">
        <v>357</v>
      </c>
      <c r="E467" s="7" t="s">
        <v>0</v>
      </c>
      <c r="F467" s="8">
        <f>F468</f>
        <v>15800000</v>
      </c>
      <c r="G467" s="23">
        <f>G468</f>
        <v>15800000</v>
      </c>
    </row>
    <row r="468" spans="1:7" s="6" customFormat="1" ht="50.4" x14ac:dyDescent="0.3">
      <c r="A468" s="24" t="s">
        <v>157</v>
      </c>
      <c r="B468" s="7" t="s">
        <v>329</v>
      </c>
      <c r="C468" s="7" t="s">
        <v>79</v>
      </c>
      <c r="D468" s="7" t="s">
        <v>357</v>
      </c>
      <c r="E468" s="7" t="s">
        <v>158</v>
      </c>
      <c r="F468" s="8">
        <f>F469</f>
        <v>15800000</v>
      </c>
      <c r="G468" s="23">
        <f>G469</f>
        <v>15800000</v>
      </c>
    </row>
    <row r="469" spans="1:7" s="6" customFormat="1" ht="16.8" x14ac:dyDescent="0.3">
      <c r="A469" s="24" t="s">
        <v>358</v>
      </c>
      <c r="B469" s="7" t="s">
        <v>329</v>
      </c>
      <c r="C469" s="7" t="s">
        <v>79</v>
      </c>
      <c r="D469" s="7" t="s">
        <v>357</v>
      </c>
      <c r="E469" s="7" t="s">
        <v>359</v>
      </c>
      <c r="F469" s="8">
        <v>15800000</v>
      </c>
      <c r="G469" s="23">
        <v>15800000</v>
      </c>
    </row>
    <row r="470" spans="1:7" s="6" customFormat="1" ht="16.8" x14ac:dyDescent="0.3">
      <c r="A470" s="22" t="s">
        <v>360</v>
      </c>
      <c r="B470" s="7" t="s">
        <v>329</v>
      </c>
      <c r="C470" s="7" t="s">
        <v>361</v>
      </c>
      <c r="D470" s="7" t="s">
        <v>0</v>
      </c>
      <c r="E470" s="7" t="s">
        <v>0</v>
      </c>
      <c r="F470" s="8">
        <f t="shared" ref="F470:G473" si="34">F471</f>
        <v>769800</v>
      </c>
      <c r="G470" s="23">
        <f t="shared" si="34"/>
        <v>769800</v>
      </c>
    </row>
    <row r="471" spans="1:7" s="6" customFormat="1" ht="33.6" x14ac:dyDescent="0.3">
      <c r="A471" s="24" t="s">
        <v>332</v>
      </c>
      <c r="B471" s="7" t="s">
        <v>329</v>
      </c>
      <c r="C471" s="7" t="s">
        <v>361</v>
      </c>
      <c r="D471" s="7" t="s">
        <v>333</v>
      </c>
      <c r="E471" s="7" t="s">
        <v>0</v>
      </c>
      <c r="F471" s="8">
        <f t="shared" si="34"/>
        <v>769800</v>
      </c>
      <c r="G471" s="23">
        <f t="shared" si="34"/>
        <v>769800</v>
      </c>
    </row>
    <row r="472" spans="1:7" s="6" customFormat="1" ht="33.6" x14ac:dyDescent="0.3">
      <c r="A472" s="22" t="s">
        <v>362</v>
      </c>
      <c r="B472" s="7" t="s">
        <v>329</v>
      </c>
      <c r="C472" s="7" t="s">
        <v>361</v>
      </c>
      <c r="D472" s="7" t="s">
        <v>363</v>
      </c>
      <c r="E472" s="7" t="s">
        <v>0</v>
      </c>
      <c r="F472" s="8">
        <f t="shared" si="34"/>
        <v>769800</v>
      </c>
      <c r="G472" s="23">
        <f t="shared" si="34"/>
        <v>769800</v>
      </c>
    </row>
    <row r="473" spans="1:7" s="6" customFormat="1" ht="33.6" x14ac:dyDescent="0.3">
      <c r="A473" s="24" t="s">
        <v>195</v>
      </c>
      <c r="B473" s="7" t="s">
        <v>329</v>
      </c>
      <c r="C473" s="7" t="s">
        <v>361</v>
      </c>
      <c r="D473" s="7" t="s">
        <v>363</v>
      </c>
      <c r="E473" s="7" t="s">
        <v>196</v>
      </c>
      <c r="F473" s="8">
        <f t="shared" si="34"/>
        <v>769800</v>
      </c>
      <c r="G473" s="23">
        <f t="shared" si="34"/>
        <v>769800</v>
      </c>
    </row>
    <row r="474" spans="1:7" s="6" customFormat="1" ht="16.8" x14ac:dyDescent="0.3">
      <c r="A474" s="24" t="s">
        <v>298</v>
      </c>
      <c r="B474" s="7" t="s">
        <v>329</v>
      </c>
      <c r="C474" s="7" t="s">
        <v>361</v>
      </c>
      <c r="D474" s="7" t="s">
        <v>363</v>
      </c>
      <c r="E474" s="7" t="s">
        <v>299</v>
      </c>
      <c r="F474" s="8">
        <v>769800</v>
      </c>
      <c r="G474" s="23">
        <v>769800</v>
      </c>
    </row>
    <row r="475" spans="1:7" s="6" customFormat="1" ht="50.4" x14ac:dyDescent="0.3">
      <c r="A475" s="27" t="s">
        <v>1016</v>
      </c>
      <c r="B475" s="4" t="s">
        <v>364</v>
      </c>
      <c r="C475" s="4" t="s">
        <v>0</v>
      </c>
      <c r="D475" s="4" t="s">
        <v>0</v>
      </c>
      <c r="E475" s="4" t="s">
        <v>0</v>
      </c>
      <c r="F475" s="5">
        <f t="shared" ref="F475:G478" si="35">F476</f>
        <v>11114700</v>
      </c>
      <c r="G475" s="25">
        <f t="shared" si="35"/>
        <v>11114700</v>
      </c>
    </row>
    <row r="476" spans="1:7" s="6" customFormat="1" ht="16.8" x14ac:dyDescent="0.3">
      <c r="A476" s="22" t="s">
        <v>16</v>
      </c>
      <c r="B476" s="7" t="s">
        <v>364</v>
      </c>
      <c r="C476" s="7" t="s">
        <v>17</v>
      </c>
      <c r="D476" s="4" t="s">
        <v>0</v>
      </c>
      <c r="E476" s="4" t="s">
        <v>0</v>
      </c>
      <c r="F476" s="8">
        <f t="shared" si="35"/>
        <v>11114700</v>
      </c>
      <c r="G476" s="23">
        <f t="shared" si="35"/>
        <v>11114700</v>
      </c>
    </row>
    <row r="477" spans="1:7" s="6" customFormat="1" ht="16.8" x14ac:dyDescent="0.3">
      <c r="A477" s="22" t="s">
        <v>56</v>
      </c>
      <c r="B477" s="7" t="s">
        <v>364</v>
      </c>
      <c r="C477" s="7" t="s">
        <v>57</v>
      </c>
      <c r="D477" s="7" t="s">
        <v>0</v>
      </c>
      <c r="E477" s="7" t="s">
        <v>0</v>
      </c>
      <c r="F477" s="8">
        <f t="shared" si="35"/>
        <v>11114700</v>
      </c>
      <c r="G477" s="23">
        <f t="shared" si="35"/>
        <v>11114700</v>
      </c>
    </row>
    <row r="478" spans="1:7" s="6" customFormat="1" ht="33.6" x14ac:dyDescent="0.3">
      <c r="A478" s="24" t="s">
        <v>365</v>
      </c>
      <c r="B478" s="7" t="s">
        <v>364</v>
      </c>
      <c r="C478" s="7" t="s">
        <v>57</v>
      </c>
      <c r="D478" s="7" t="s">
        <v>366</v>
      </c>
      <c r="E478" s="7" t="s">
        <v>0</v>
      </c>
      <c r="F478" s="8">
        <f t="shared" si="35"/>
        <v>11114700</v>
      </c>
      <c r="G478" s="23">
        <f t="shared" si="35"/>
        <v>11114700</v>
      </c>
    </row>
    <row r="479" spans="1:7" s="6" customFormat="1" ht="16.8" x14ac:dyDescent="0.3">
      <c r="A479" s="22" t="s">
        <v>34</v>
      </c>
      <c r="B479" s="7" t="s">
        <v>364</v>
      </c>
      <c r="C479" s="7" t="s">
        <v>57</v>
      </c>
      <c r="D479" s="7" t="s">
        <v>367</v>
      </c>
      <c r="E479" s="7" t="s">
        <v>0</v>
      </c>
      <c r="F479" s="8">
        <f>F480+F482</f>
        <v>11114700</v>
      </c>
      <c r="G479" s="23">
        <f>G480+G482</f>
        <v>11114700</v>
      </c>
    </row>
    <row r="480" spans="1:7" s="6" customFormat="1" ht="100.8" x14ac:dyDescent="0.3">
      <c r="A480" s="24" t="s">
        <v>36</v>
      </c>
      <c r="B480" s="7" t="s">
        <v>364</v>
      </c>
      <c r="C480" s="7" t="s">
        <v>57</v>
      </c>
      <c r="D480" s="7" t="s">
        <v>367</v>
      </c>
      <c r="E480" s="7" t="s">
        <v>37</v>
      </c>
      <c r="F480" s="8">
        <f>F481</f>
        <v>10251522</v>
      </c>
      <c r="G480" s="23">
        <f>G481</f>
        <v>10251522</v>
      </c>
    </row>
    <row r="481" spans="1:7" s="6" customFormat="1" ht="33.6" x14ac:dyDescent="0.3">
      <c r="A481" s="24" t="s">
        <v>38</v>
      </c>
      <c r="B481" s="7" t="s">
        <v>364</v>
      </c>
      <c r="C481" s="7" t="s">
        <v>57</v>
      </c>
      <c r="D481" s="7" t="s">
        <v>367</v>
      </c>
      <c r="E481" s="7" t="s">
        <v>39</v>
      </c>
      <c r="F481" s="8">
        <v>10251522</v>
      </c>
      <c r="G481" s="23">
        <v>10251522</v>
      </c>
    </row>
    <row r="482" spans="1:7" s="6" customFormat="1" ht="33.6" x14ac:dyDescent="0.3">
      <c r="A482" s="24" t="s">
        <v>40</v>
      </c>
      <c r="B482" s="7" t="s">
        <v>364</v>
      </c>
      <c r="C482" s="7" t="s">
        <v>57</v>
      </c>
      <c r="D482" s="7" t="s">
        <v>367</v>
      </c>
      <c r="E482" s="7" t="s">
        <v>41</v>
      </c>
      <c r="F482" s="8">
        <f>F483</f>
        <v>863178</v>
      </c>
      <c r="G482" s="23">
        <f>G483</f>
        <v>863178</v>
      </c>
    </row>
    <row r="483" spans="1:7" s="6" customFormat="1" ht="50.4" x14ac:dyDescent="0.3">
      <c r="A483" s="24" t="s">
        <v>42</v>
      </c>
      <c r="B483" s="7" t="s">
        <v>364</v>
      </c>
      <c r="C483" s="7" t="s">
        <v>57</v>
      </c>
      <c r="D483" s="7" t="s">
        <v>367</v>
      </c>
      <c r="E483" s="7" t="s">
        <v>43</v>
      </c>
      <c r="F483" s="8">
        <v>863178</v>
      </c>
      <c r="G483" s="23">
        <v>863178</v>
      </c>
    </row>
    <row r="484" spans="1:7" s="6" customFormat="1" ht="50.4" x14ac:dyDescent="0.3">
      <c r="A484" s="27" t="s">
        <v>1017</v>
      </c>
      <c r="B484" s="4" t="s">
        <v>368</v>
      </c>
      <c r="C484" s="4" t="s">
        <v>0</v>
      </c>
      <c r="D484" s="4" t="s">
        <v>0</v>
      </c>
      <c r="E484" s="4" t="s">
        <v>0</v>
      </c>
      <c r="F484" s="5">
        <f t="shared" ref="F484:G487" si="36">F485</f>
        <v>56391000</v>
      </c>
      <c r="G484" s="25">
        <f t="shared" si="36"/>
        <v>56391000</v>
      </c>
    </row>
    <row r="485" spans="1:7" s="6" customFormat="1" ht="16.8" x14ac:dyDescent="0.3">
      <c r="A485" s="22" t="s">
        <v>16</v>
      </c>
      <c r="B485" s="7" t="s">
        <v>368</v>
      </c>
      <c r="C485" s="7" t="s">
        <v>17</v>
      </c>
      <c r="D485" s="4" t="s">
        <v>0</v>
      </c>
      <c r="E485" s="4" t="s">
        <v>0</v>
      </c>
      <c r="F485" s="8">
        <f t="shared" si="36"/>
        <v>56391000</v>
      </c>
      <c r="G485" s="23">
        <f t="shared" si="36"/>
        <v>56391000</v>
      </c>
    </row>
    <row r="486" spans="1:7" s="6" customFormat="1" ht="16.8" x14ac:dyDescent="0.3">
      <c r="A486" s="22" t="s">
        <v>56</v>
      </c>
      <c r="B486" s="7" t="s">
        <v>368</v>
      </c>
      <c r="C486" s="7" t="s">
        <v>57</v>
      </c>
      <c r="D486" s="7" t="s">
        <v>0</v>
      </c>
      <c r="E486" s="7" t="s">
        <v>0</v>
      </c>
      <c r="F486" s="8">
        <f t="shared" si="36"/>
        <v>56391000</v>
      </c>
      <c r="G486" s="23">
        <f t="shared" si="36"/>
        <v>56391000</v>
      </c>
    </row>
    <row r="487" spans="1:7" s="6" customFormat="1" ht="16.8" x14ac:dyDescent="0.3">
      <c r="A487" s="24" t="s">
        <v>64</v>
      </c>
      <c r="B487" s="7" t="s">
        <v>368</v>
      </c>
      <c r="C487" s="7" t="s">
        <v>57</v>
      </c>
      <c r="D487" s="7" t="s">
        <v>65</v>
      </c>
      <c r="E487" s="7" t="s">
        <v>0</v>
      </c>
      <c r="F487" s="8">
        <f t="shared" si="36"/>
        <v>56391000</v>
      </c>
      <c r="G487" s="23">
        <f t="shared" si="36"/>
        <v>56391000</v>
      </c>
    </row>
    <row r="488" spans="1:7" s="6" customFormat="1" ht="50.4" x14ac:dyDescent="0.3">
      <c r="A488" s="43" t="s">
        <v>1051</v>
      </c>
      <c r="B488" s="7" t="s">
        <v>368</v>
      </c>
      <c r="C488" s="7" t="s">
        <v>57</v>
      </c>
      <c r="D488" s="41" t="s">
        <v>1052</v>
      </c>
      <c r="E488" s="7" t="s">
        <v>0</v>
      </c>
      <c r="F488" s="8">
        <f>F489+F491+F493+F495</f>
        <v>56391000</v>
      </c>
      <c r="G488" s="23">
        <f>G489+G491+G493+G495</f>
        <v>56391000</v>
      </c>
    </row>
    <row r="489" spans="1:7" s="6" customFormat="1" ht="100.8" x14ac:dyDescent="0.3">
      <c r="A489" s="24" t="s">
        <v>36</v>
      </c>
      <c r="B489" s="7" t="s">
        <v>368</v>
      </c>
      <c r="C489" s="7" t="s">
        <v>57</v>
      </c>
      <c r="D489" s="41" t="s">
        <v>1052</v>
      </c>
      <c r="E489" s="7" t="s">
        <v>37</v>
      </c>
      <c r="F489" s="8">
        <f>F490</f>
        <v>8187000</v>
      </c>
      <c r="G489" s="23">
        <f>G490</f>
        <v>8187000</v>
      </c>
    </row>
    <row r="490" spans="1:7" s="6" customFormat="1" ht="33.6" x14ac:dyDescent="0.3">
      <c r="A490" s="24" t="s">
        <v>38</v>
      </c>
      <c r="B490" s="7" t="s">
        <v>368</v>
      </c>
      <c r="C490" s="7" t="s">
        <v>57</v>
      </c>
      <c r="D490" s="41" t="s">
        <v>1052</v>
      </c>
      <c r="E490" s="7" t="s">
        <v>39</v>
      </c>
      <c r="F490" s="8">
        <v>8187000</v>
      </c>
      <c r="G490" s="23">
        <v>8187000</v>
      </c>
    </row>
    <row r="491" spans="1:7" s="6" customFormat="1" ht="33.6" x14ac:dyDescent="0.3">
      <c r="A491" s="24" t="s">
        <v>40</v>
      </c>
      <c r="B491" s="7" t="s">
        <v>368</v>
      </c>
      <c r="C491" s="7" t="s">
        <v>57</v>
      </c>
      <c r="D491" s="41" t="s">
        <v>1052</v>
      </c>
      <c r="E491" s="7" t="s">
        <v>41</v>
      </c>
      <c r="F491" s="8">
        <f>F492</f>
        <v>3058000</v>
      </c>
      <c r="G491" s="23">
        <f>G492</f>
        <v>3058000</v>
      </c>
    </row>
    <row r="492" spans="1:7" s="6" customFormat="1" ht="50.4" x14ac:dyDescent="0.3">
      <c r="A492" s="24" t="s">
        <v>42</v>
      </c>
      <c r="B492" s="7" t="s">
        <v>368</v>
      </c>
      <c r="C492" s="7" t="s">
        <v>57</v>
      </c>
      <c r="D492" s="41" t="s">
        <v>1052</v>
      </c>
      <c r="E492" s="7" t="s">
        <v>43</v>
      </c>
      <c r="F492" s="8">
        <v>3058000</v>
      </c>
      <c r="G492" s="23">
        <v>3058000</v>
      </c>
    </row>
    <row r="493" spans="1:7" s="6" customFormat="1" ht="16.8" x14ac:dyDescent="0.3">
      <c r="A493" s="24" t="s">
        <v>26</v>
      </c>
      <c r="B493" s="7" t="s">
        <v>368</v>
      </c>
      <c r="C493" s="7" t="s">
        <v>57</v>
      </c>
      <c r="D493" s="41" t="s">
        <v>1052</v>
      </c>
      <c r="E493" s="7" t="s">
        <v>27</v>
      </c>
      <c r="F493" s="8">
        <f>F494</f>
        <v>45141000</v>
      </c>
      <c r="G493" s="23">
        <f>G494</f>
        <v>45141000</v>
      </c>
    </row>
    <row r="494" spans="1:7" s="6" customFormat="1" ht="16.8" x14ac:dyDescent="0.3">
      <c r="A494" s="24" t="s">
        <v>28</v>
      </c>
      <c r="B494" s="7" t="s">
        <v>368</v>
      </c>
      <c r="C494" s="7" t="s">
        <v>57</v>
      </c>
      <c r="D494" s="41" t="s">
        <v>1052</v>
      </c>
      <c r="E494" s="7" t="s">
        <v>29</v>
      </c>
      <c r="F494" s="8">
        <v>45141000</v>
      </c>
      <c r="G494" s="23">
        <v>45141000</v>
      </c>
    </row>
    <row r="495" spans="1:7" s="6" customFormat="1" ht="16.8" x14ac:dyDescent="0.3">
      <c r="A495" s="24" t="s">
        <v>44</v>
      </c>
      <c r="B495" s="7" t="s">
        <v>368</v>
      </c>
      <c r="C495" s="7" t="s">
        <v>57</v>
      </c>
      <c r="D495" s="41" t="s">
        <v>1052</v>
      </c>
      <c r="E495" s="7" t="s">
        <v>45</v>
      </c>
      <c r="F495" s="8">
        <f>F496</f>
        <v>5000</v>
      </c>
      <c r="G495" s="23">
        <f>G496</f>
        <v>5000</v>
      </c>
    </row>
    <row r="496" spans="1:7" s="6" customFormat="1" ht="16.8" x14ac:dyDescent="0.3">
      <c r="A496" s="24" t="s">
        <v>46</v>
      </c>
      <c r="B496" s="7" t="s">
        <v>368</v>
      </c>
      <c r="C496" s="7" t="s">
        <v>57</v>
      </c>
      <c r="D496" s="41" t="s">
        <v>1052</v>
      </c>
      <c r="E496" s="7" t="s">
        <v>47</v>
      </c>
      <c r="F496" s="8">
        <v>5000</v>
      </c>
      <c r="G496" s="23">
        <v>5000</v>
      </c>
    </row>
    <row r="497" spans="1:7" s="6" customFormat="1" ht="33.6" x14ac:dyDescent="0.3">
      <c r="A497" s="27" t="s">
        <v>1039</v>
      </c>
      <c r="B497" s="4" t="s">
        <v>369</v>
      </c>
      <c r="C497" s="4" t="s">
        <v>0</v>
      </c>
      <c r="D497" s="4" t="s">
        <v>0</v>
      </c>
      <c r="E497" s="4" t="s">
        <v>0</v>
      </c>
      <c r="F497" s="5">
        <f>F498</f>
        <v>80594500</v>
      </c>
      <c r="G497" s="25">
        <f>G498</f>
        <v>80594500</v>
      </c>
    </row>
    <row r="498" spans="1:7" s="6" customFormat="1" ht="16.8" x14ac:dyDescent="0.3">
      <c r="A498" s="22" t="s">
        <v>144</v>
      </c>
      <c r="B498" s="7" t="s">
        <v>369</v>
      </c>
      <c r="C498" s="7" t="s">
        <v>145</v>
      </c>
      <c r="D498" s="4" t="s">
        <v>0</v>
      </c>
      <c r="E498" s="4" t="s">
        <v>0</v>
      </c>
      <c r="F498" s="8">
        <f>F499+F508+F514</f>
        <v>80594500</v>
      </c>
      <c r="G498" s="23">
        <f>G499+G508+G514</f>
        <v>80594500</v>
      </c>
    </row>
    <row r="499" spans="1:7" s="6" customFormat="1" ht="16.8" x14ac:dyDescent="0.3">
      <c r="A499" s="22" t="s">
        <v>370</v>
      </c>
      <c r="B499" s="7" t="s">
        <v>369</v>
      </c>
      <c r="C499" s="7" t="s">
        <v>371</v>
      </c>
      <c r="D499" s="7" t="s">
        <v>0</v>
      </c>
      <c r="E499" s="7" t="s">
        <v>0</v>
      </c>
      <c r="F499" s="8">
        <f>F500</f>
        <v>42368200</v>
      </c>
      <c r="G499" s="23">
        <f>G500</f>
        <v>42368200</v>
      </c>
    </row>
    <row r="500" spans="1:7" s="6" customFormat="1" ht="50.4" x14ac:dyDescent="0.3">
      <c r="A500" s="24" t="s">
        <v>372</v>
      </c>
      <c r="B500" s="7" t="s">
        <v>369</v>
      </c>
      <c r="C500" s="7" t="s">
        <v>371</v>
      </c>
      <c r="D500" s="7" t="s">
        <v>373</v>
      </c>
      <c r="E500" s="7" t="s">
        <v>0</v>
      </c>
      <c r="F500" s="8">
        <f>F501</f>
        <v>42368200</v>
      </c>
      <c r="G500" s="23">
        <f>G501</f>
        <v>42368200</v>
      </c>
    </row>
    <row r="501" spans="1:7" s="6" customFormat="1" ht="16.8" x14ac:dyDescent="0.3">
      <c r="A501" s="22" t="s">
        <v>34</v>
      </c>
      <c r="B501" s="7" t="s">
        <v>369</v>
      </c>
      <c r="C501" s="7" t="s">
        <v>371</v>
      </c>
      <c r="D501" s="7" t="s">
        <v>374</v>
      </c>
      <c r="E501" s="7" t="s">
        <v>0</v>
      </c>
      <c r="F501" s="8">
        <f>F502+F504+F506</f>
        <v>42368200</v>
      </c>
      <c r="G501" s="23">
        <f>G502+G504+G506</f>
        <v>42368200</v>
      </c>
    </row>
    <row r="502" spans="1:7" s="6" customFormat="1" ht="100.8" x14ac:dyDescent="0.3">
      <c r="A502" s="24" t="s">
        <v>36</v>
      </c>
      <c r="B502" s="7" t="s">
        <v>369</v>
      </c>
      <c r="C502" s="7" t="s">
        <v>371</v>
      </c>
      <c r="D502" s="7" t="s">
        <v>374</v>
      </c>
      <c r="E502" s="7" t="s">
        <v>37</v>
      </c>
      <c r="F502" s="8">
        <v>34843700</v>
      </c>
      <c r="G502" s="23">
        <v>34843700</v>
      </c>
    </row>
    <row r="503" spans="1:7" s="6" customFormat="1" ht="33.6" x14ac:dyDescent="0.3">
      <c r="A503" s="24" t="s">
        <v>38</v>
      </c>
      <c r="B503" s="7" t="s">
        <v>369</v>
      </c>
      <c r="C503" s="7" t="s">
        <v>371</v>
      </c>
      <c r="D503" s="7" t="s">
        <v>374</v>
      </c>
      <c r="E503" s="7" t="s">
        <v>39</v>
      </c>
      <c r="F503" s="8">
        <v>34843700</v>
      </c>
      <c r="G503" s="23">
        <v>34843700</v>
      </c>
    </row>
    <row r="504" spans="1:7" s="6" customFormat="1" ht="33.6" x14ac:dyDescent="0.3">
      <c r="A504" s="24" t="s">
        <v>40</v>
      </c>
      <c r="B504" s="7" t="s">
        <v>369</v>
      </c>
      <c r="C504" s="7" t="s">
        <v>371</v>
      </c>
      <c r="D504" s="7" t="s">
        <v>374</v>
      </c>
      <c r="E504" s="7" t="s">
        <v>41</v>
      </c>
      <c r="F504" s="8">
        <f>F505</f>
        <v>7507500</v>
      </c>
      <c r="G504" s="23">
        <f>G505</f>
        <v>7507500</v>
      </c>
    </row>
    <row r="505" spans="1:7" s="6" customFormat="1" ht="50.4" x14ac:dyDescent="0.3">
      <c r="A505" s="24" t="s">
        <v>42</v>
      </c>
      <c r="B505" s="7" t="s">
        <v>369</v>
      </c>
      <c r="C505" s="7" t="s">
        <v>371</v>
      </c>
      <c r="D505" s="7" t="s">
        <v>374</v>
      </c>
      <c r="E505" s="7" t="s">
        <v>43</v>
      </c>
      <c r="F505" s="8">
        <v>7507500</v>
      </c>
      <c r="G505" s="23">
        <v>7507500</v>
      </c>
    </row>
    <row r="506" spans="1:7" s="6" customFormat="1" ht="16.8" x14ac:dyDescent="0.3">
      <c r="A506" s="24" t="s">
        <v>44</v>
      </c>
      <c r="B506" s="7" t="s">
        <v>369</v>
      </c>
      <c r="C506" s="7" t="s">
        <v>371</v>
      </c>
      <c r="D506" s="7" t="s">
        <v>374</v>
      </c>
      <c r="E506" s="7" t="s">
        <v>45</v>
      </c>
      <c r="F506" s="8">
        <f>F507</f>
        <v>17000</v>
      </c>
      <c r="G506" s="23">
        <f>G507</f>
        <v>17000</v>
      </c>
    </row>
    <row r="507" spans="1:7" s="6" customFormat="1" ht="16.8" x14ac:dyDescent="0.3">
      <c r="A507" s="24" t="s">
        <v>46</v>
      </c>
      <c r="B507" s="7" t="s">
        <v>369</v>
      </c>
      <c r="C507" s="7" t="s">
        <v>371</v>
      </c>
      <c r="D507" s="7" t="s">
        <v>374</v>
      </c>
      <c r="E507" s="7" t="s">
        <v>47</v>
      </c>
      <c r="F507" s="8">
        <v>17000</v>
      </c>
      <c r="G507" s="23">
        <v>17000</v>
      </c>
    </row>
    <row r="508" spans="1:7" s="6" customFormat="1" ht="16.8" x14ac:dyDescent="0.3">
      <c r="A508" s="22" t="s">
        <v>375</v>
      </c>
      <c r="B508" s="7" t="s">
        <v>369</v>
      </c>
      <c r="C508" s="7" t="s">
        <v>376</v>
      </c>
      <c r="D508" s="7" t="s">
        <v>0</v>
      </c>
      <c r="E508" s="7" t="s">
        <v>0</v>
      </c>
      <c r="F508" s="8">
        <f t="shared" ref="F508:G512" si="37">F509</f>
        <v>8800000</v>
      </c>
      <c r="G508" s="23">
        <f t="shared" si="37"/>
        <v>8800000</v>
      </c>
    </row>
    <row r="509" spans="1:7" s="6" customFormat="1" ht="50.4" x14ac:dyDescent="0.3">
      <c r="A509" s="24" t="s">
        <v>372</v>
      </c>
      <c r="B509" s="7" t="s">
        <v>369</v>
      </c>
      <c r="C509" s="7" t="s">
        <v>376</v>
      </c>
      <c r="D509" s="7" t="s">
        <v>373</v>
      </c>
      <c r="E509" s="7" t="s">
        <v>0</v>
      </c>
      <c r="F509" s="8">
        <f t="shared" si="37"/>
        <v>8800000</v>
      </c>
      <c r="G509" s="23">
        <f t="shared" si="37"/>
        <v>8800000</v>
      </c>
    </row>
    <row r="510" spans="1:7" s="6" customFormat="1" ht="50.4" x14ac:dyDescent="0.3">
      <c r="A510" s="24" t="s">
        <v>377</v>
      </c>
      <c r="B510" s="7" t="s">
        <v>369</v>
      </c>
      <c r="C510" s="7" t="s">
        <v>376</v>
      </c>
      <c r="D510" s="7" t="s">
        <v>378</v>
      </c>
      <c r="E510" s="7" t="s">
        <v>0</v>
      </c>
      <c r="F510" s="8">
        <f t="shared" si="37"/>
        <v>8800000</v>
      </c>
      <c r="G510" s="23">
        <f t="shared" si="37"/>
        <v>8800000</v>
      </c>
    </row>
    <row r="511" spans="1:7" s="6" customFormat="1" ht="50.4" x14ac:dyDescent="0.3">
      <c r="A511" s="22" t="s">
        <v>379</v>
      </c>
      <c r="B511" s="7" t="s">
        <v>369</v>
      </c>
      <c r="C511" s="7" t="s">
        <v>376</v>
      </c>
      <c r="D511" s="7" t="s">
        <v>380</v>
      </c>
      <c r="E511" s="7" t="s">
        <v>0</v>
      </c>
      <c r="F511" s="8">
        <f t="shared" si="37"/>
        <v>8800000</v>
      </c>
      <c r="G511" s="23">
        <f t="shared" si="37"/>
        <v>8800000</v>
      </c>
    </row>
    <row r="512" spans="1:7" s="6" customFormat="1" ht="33.6" x14ac:dyDescent="0.3">
      <c r="A512" s="24" t="s">
        <v>40</v>
      </c>
      <c r="B512" s="7" t="s">
        <v>369</v>
      </c>
      <c r="C512" s="7" t="s">
        <v>376</v>
      </c>
      <c r="D512" s="7" t="s">
        <v>380</v>
      </c>
      <c r="E512" s="7" t="s">
        <v>41</v>
      </c>
      <c r="F512" s="8">
        <f t="shared" si="37"/>
        <v>8800000</v>
      </c>
      <c r="G512" s="23">
        <f t="shared" si="37"/>
        <v>8800000</v>
      </c>
    </row>
    <row r="513" spans="1:7" s="6" customFormat="1" ht="50.4" x14ac:dyDescent="0.3">
      <c r="A513" s="24" t="s">
        <v>42</v>
      </c>
      <c r="B513" s="7" t="s">
        <v>369</v>
      </c>
      <c r="C513" s="7" t="s">
        <v>376</v>
      </c>
      <c r="D513" s="7" t="s">
        <v>380</v>
      </c>
      <c r="E513" s="7" t="s">
        <v>43</v>
      </c>
      <c r="F513" s="8">
        <v>8800000</v>
      </c>
      <c r="G513" s="23">
        <v>8800000</v>
      </c>
    </row>
    <row r="514" spans="1:7" s="6" customFormat="1" ht="33.6" x14ac:dyDescent="0.3">
      <c r="A514" s="22" t="s">
        <v>146</v>
      </c>
      <c r="B514" s="7" t="s">
        <v>369</v>
      </c>
      <c r="C514" s="7" t="s">
        <v>147</v>
      </c>
      <c r="D514" s="7" t="s">
        <v>0</v>
      </c>
      <c r="E514" s="7" t="s">
        <v>0</v>
      </c>
      <c r="F514" s="8">
        <f>F515+F520</f>
        <v>29426300</v>
      </c>
      <c r="G514" s="23">
        <f>G515+G520</f>
        <v>29426300</v>
      </c>
    </row>
    <row r="515" spans="1:7" s="6" customFormat="1" ht="50.4" x14ac:dyDescent="0.3">
      <c r="A515" s="24" t="s">
        <v>372</v>
      </c>
      <c r="B515" s="7" t="s">
        <v>369</v>
      </c>
      <c r="C515" s="7" t="s">
        <v>147</v>
      </c>
      <c r="D515" s="7" t="s">
        <v>373</v>
      </c>
      <c r="E515" s="7" t="s">
        <v>0</v>
      </c>
      <c r="F515" s="8">
        <f t="shared" ref="F515:G518" si="38">F516</f>
        <v>28326300</v>
      </c>
      <c r="G515" s="23">
        <f t="shared" si="38"/>
        <v>28326300</v>
      </c>
    </row>
    <row r="516" spans="1:7" s="6" customFormat="1" ht="50.4" x14ac:dyDescent="0.3">
      <c r="A516" s="24" t="s">
        <v>377</v>
      </c>
      <c r="B516" s="7" t="s">
        <v>369</v>
      </c>
      <c r="C516" s="7" t="s">
        <v>147</v>
      </c>
      <c r="D516" s="7" t="s">
        <v>378</v>
      </c>
      <c r="E516" s="7" t="s">
        <v>0</v>
      </c>
      <c r="F516" s="8">
        <f t="shared" si="38"/>
        <v>28326300</v>
      </c>
      <c r="G516" s="23">
        <f t="shared" si="38"/>
        <v>28326300</v>
      </c>
    </row>
    <row r="517" spans="1:7" s="6" customFormat="1" ht="67.2" x14ac:dyDescent="0.3">
      <c r="A517" s="22" t="s">
        <v>1073</v>
      </c>
      <c r="B517" s="7" t="s">
        <v>369</v>
      </c>
      <c r="C517" s="7" t="s">
        <v>147</v>
      </c>
      <c r="D517" s="7" t="s">
        <v>381</v>
      </c>
      <c r="E517" s="7" t="s">
        <v>0</v>
      </c>
      <c r="F517" s="8">
        <f t="shared" si="38"/>
        <v>28326300</v>
      </c>
      <c r="G517" s="23">
        <f t="shared" si="38"/>
        <v>28326300</v>
      </c>
    </row>
    <row r="518" spans="1:7" s="6" customFormat="1" ht="50.4" x14ac:dyDescent="0.3">
      <c r="A518" s="24" t="s">
        <v>157</v>
      </c>
      <c r="B518" s="7" t="s">
        <v>369</v>
      </c>
      <c r="C518" s="7" t="s">
        <v>147</v>
      </c>
      <c r="D518" s="7" t="s">
        <v>381</v>
      </c>
      <c r="E518" s="7" t="s">
        <v>158</v>
      </c>
      <c r="F518" s="8">
        <f t="shared" si="38"/>
        <v>28326300</v>
      </c>
      <c r="G518" s="23">
        <f t="shared" si="38"/>
        <v>28326300</v>
      </c>
    </row>
    <row r="519" spans="1:7" s="6" customFormat="1" ht="16.8" x14ac:dyDescent="0.3">
      <c r="A519" s="24" t="s">
        <v>159</v>
      </c>
      <c r="B519" s="7" t="s">
        <v>369</v>
      </c>
      <c r="C519" s="7" t="s">
        <v>147</v>
      </c>
      <c r="D519" s="7" t="s">
        <v>381</v>
      </c>
      <c r="E519" s="7" t="s">
        <v>160</v>
      </c>
      <c r="F519" s="8">
        <v>28326300</v>
      </c>
      <c r="G519" s="23">
        <v>28326300</v>
      </c>
    </row>
    <row r="520" spans="1:7" s="6" customFormat="1" ht="33.6" x14ac:dyDescent="0.3">
      <c r="A520" s="24" t="s">
        <v>382</v>
      </c>
      <c r="B520" s="7" t="s">
        <v>369</v>
      </c>
      <c r="C520" s="7" t="s">
        <v>147</v>
      </c>
      <c r="D520" s="7" t="s">
        <v>383</v>
      </c>
      <c r="E520" s="7" t="s">
        <v>0</v>
      </c>
      <c r="F520" s="8">
        <f t="shared" ref="F520:G522" si="39">F521</f>
        <v>1100000</v>
      </c>
      <c r="G520" s="23">
        <f t="shared" si="39"/>
        <v>1100000</v>
      </c>
    </row>
    <row r="521" spans="1:7" s="6" customFormat="1" ht="33.6" x14ac:dyDescent="0.3">
      <c r="A521" s="22" t="s">
        <v>384</v>
      </c>
      <c r="B521" s="7" t="s">
        <v>369</v>
      </c>
      <c r="C521" s="7" t="s">
        <v>147</v>
      </c>
      <c r="D521" s="7" t="s">
        <v>385</v>
      </c>
      <c r="E521" s="7" t="s">
        <v>0</v>
      </c>
      <c r="F521" s="8">
        <f t="shared" si="39"/>
        <v>1100000</v>
      </c>
      <c r="G521" s="23">
        <f t="shared" si="39"/>
        <v>1100000</v>
      </c>
    </row>
    <row r="522" spans="1:7" s="6" customFormat="1" ht="33.6" x14ac:dyDescent="0.3">
      <c r="A522" s="24" t="s">
        <v>40</v>
      </c>
      <c r="B522" s="7" t="s">
        <v>369</v>
      </c>
      <c r="C522" s="7" t="s">
        <v>147</v>
      </c>
      <c r="D522" s="7" t="s">
        <v>385</v>
      </c>
      <c r="E522" s="7" t="s">
        <v>41</v>
      </c>
      <c r="F522" s="8">
        <f t="shared" si="39"/>
        <v>1100000</v>
      </c>
      <c r="G522" s="23">
        <f t="shared" si="39"/>
        <v>1100000</v>
      </c>
    </row>
    <row r="523" spans="1:7" s="6" customFormat="1" ht="50.4" x14ac:dyDescent="0.3">
      <c r="A523" s="24" t="s">
        <v>42</v>
      </c>
      <c r="B523" s="7" t="s">
        <v>369</v>
      </c>
      <c r="C523" s="7" t="s">
        <v>147</v>
      </c>
      <c r="D523" s="7" t="s">
        <v>385</v>
      </c>
      <c r="E523" s="7" t="s">
        <v>43</v>
      </c>
      <c r="F523" s="8">
        <v>1100000</v>
      </c>
      <c r="G523" s="23">
        <v>1100000</v>
      </c>
    </row>
    <row r="524" spans="1:7" s="6" customFormat="1" ht="72" customHeight="1" x14ac:dyDescent="0.3">
      <c r="A524" s="27" t="s">
        <v>1018</v>
      </c>
      <c r="B524" s="4" t="s">
        <v>386</v>
      </c>
      <c r="C524" s="4" t="s">
        <v>0</v>
      </c>
      <c r="D524" s="4" t="s">
        <v>0</v>
      </c>
      <c r="E524" s="4" t="s">
        <v>0</v>
      </c>
      <c r="F524" s="5">
        <f>F525+F548</f>
        <v>365896300</v>
      </c>
      <c r="G524" s="25">
        <f>G525+G548</f>
        <v>356298400</v>
      </c>
    </row>
    <row r="525" spans="1:7" s="6" customFormat="1" ht="16.8" x14ac:dyDescent="0.3">
      <c r="A525" s="22" t="s">
        <v>144</v>
      </c>
      <c r="B525" s="7" t="s">
        <v>386</v>
      </c>
      <c r="C525" s="7" t="s">
        <v>145</v>
      </c>
      <c r="D525" s="4" t="s">
        <v>0</v>
      </c>
      <c r="E525" s="4" t="s">
        <v>0</v>
      </c>
      <c r="F525" s="8">
        <f>F526</f>
        <v>162680800</v>
      </c>
      <c r="G525" s="23">
        <f>G526</f>
        <v>156120500</v>
      </c>
    </row>
    <row r="526" spans="1:7" s="6" customFormat="1" ht="16.8" x14ac:dyDescent="0.3">
      <c r="A526" s="22" t="s">
        <v>370</v>
      </c>
      <c r="B526" s="7" t="s">
        <v>386</v>
      </c>
      <c r="C526" s="7" t="s">
        <v>371</v>
      </c>
      <c r="D526" s="7" t="s">
        <v>0</v>
      </c>
      <c r="E526" s="7" t="s">
        <v>0</v>
      </c>
      <c r="F526" s="8">
        <f>F527</f>
        <v>162680800</v>
      </c>
      <c r="G526" s="23">
        <v>156120500</v>
      </c>
    </row>
    <row r="527" spans="1:7" s="6" customFormat="1" ht="50.4" x14ac:dyDescent="0.3">
      <c r="A527" s="24" t="s">
        <v>387</v>
      </c>
      <c r="B527" s="7" t="s">
        <v>386</v>
      </c>
      <c r="C527" s="7" t="s">
        <v>371</v>
      </c>
      <c r="D527" s="7" t="s">
        <v>388</v>
      </c>
      <c r="E527" s="7" t="s">
        <v>0</v>
      </c>
      <c r="F527" s="8">
        <f>F528+F535+F542+F545</f>
        <v>162680800</v>
      </c>
      <c r="G527" s="23">
        <f>G528+G535+G542+G545</f>
        <v>156120500</v>
      </c>
    </row>
    <row r="528" spans="1:7" s="6" customFormat="1" ht="16.8" x14ac:dyDescent="0.3">
      <c r="A528" s="22" t="s">
        <v>34</v>
      </c>
      <c r="B528" s="7" t="s">
        <v>386</v>
      </c>
      <c r="C528" s="7" t="s">
        <v>371</v>
      </c>
      <c r="D528" s="7" t="s">
        <v>389</v>
      </c>
      <c r="E528" s="7" t="s">
        <v>0</v>
      </c>
      <c r="F528" s="8">
        <f>F529+F531+F533</f>
        <v>42560500</v>
      </c>
      <c r="G528" s="23">
        <f>G529+G531+G533</f>
        <v>42560500</v>
      </c>
    </row>
    <row r="529" spans="1:7" s="6" customFormat="1" ht="100.8" x14ac:dyDescent="0.3">
      <c r="A529" s="24" t="s">
        <v>36</v>
      </c>
      <c r="B529" s="7" t="s">
        <v>386</v>
      </c>
      <c r="C529" s="7" t="s">
        <v>371</v>
      </c>
      <c r="D529" s="7" t="s">
        <v>389</v>
      </c>
      <c r="E529" s="7" t="s">
        <v>37</v>
      </c>
      <c r="F529" s="8">
        <f>F530</f>
        <v>40550036</v>
      </c>
      <c r="G529" s="23">
        <f>G530</f>
        <v>40550036</v>
      </c>
    </row>
    <row r="530" spans="1:7" s="6" customFormat="1" ht="33.6" x14ac:dyDescent="0.3">
      <c r="A530" s="24" t="s">
        <v>38</v>
      </c>
      <c r="B530" s="7" t="s">
        <v>386</v>
      </c>
      <c r="C530" s="7" t="s">
        <v>371</v>
      </c>
      <c r="D530" s="7" t="s">
        <v>389</v>
      </c>
      <c r="E530" s="7" t="s">
        <v>39</v>
      </c>
      <c r="F530" s="8">
        <v>40550036</v>
      </c>
      <c r="G530" s="23">
        <v>40550036</v>
      </c>
    </row>
    <row r="531" spans="1:7" s="6" customFormat="1" ht="33.6" x14ac:dyDescent="0.3">
      <c r="A531" s="24" t="s">
        <v>40</v>
      </c>
      <c r="B531" s="7" t="s">
        <v>386</v>
      </c>
      <c r="C531" s="7" t="s">
        <v>371</v>
      </c>
      <c r="D531" s="7" t="s">
        <v>389</v>
      </c>
      <c r="E531" s="7" t="s">
        <v>41</v>
      </c>
      <c r="F531" s="8">
        <f>F532</f>
        <v>1956064</v>
      </c>
      <c r="G531" s="23">
        <f>G532</f>
        <v>1956064</v>
      </c>
    </row>
    <row r="532" spans="1:7" s="6" customFormat="1" ht="50.4" x14ac:dyDescent="0.3">
      <c r="A532" s="24" t="s">
        <v>42</v>
      </c>
      <c r="B532" s="7" t="s">
        <v>386</v>
      </c>
      <c r="C532" s="7" t="s">
        <v>371</v>
      </c>
      <c r="D532" s="7" t="s">
        <v>389</v>
      </c>
      <c r="E532" s="7" t="s">
        <v>43</v>
      </c>
      <c r="F532" s="8">
        <v>1956064</v>
      </c>
      <c r="G532" s="23">
        <v>1956064</v>
      </c>
    </row>
    <row r="533" spans="1:7" s="6" customFormat="1" ht="16.8" x14ac:dyDescent="0.3">
      <c r="A533" s="24" t="s">
        <v>44</v>
      </c>
      <c r="B533" s="7" t="s">
        <v>386</v>
      </c>
      <c r="C533" s="7" t="s">
        <v>371</v>
      </c>
      <c r="D533" s="7" t="s">
        <v>389</v>
      </c>
      <c r="E533" s="7" t="s">
        <v>45</v>
      </c>
      <c r="F533" s="8">
        <f>F534</f>
        <v>54400</v>
      </c>
      <c r="G533" s="23">
        <f>G534</f>
        <v>54400</v>
      </c>
    </row>
    <row r="534" spans="1:7" s="6" customFormat="1" ht="16.8" x14ac:dyDescent="0.3">
      <c r="A534" s="24" t="s">
        <v>46</v>
      </c>
      <c r="B534" s="7" t="s">
        <v>386</v>
      </c>
      <c r="C534" s="7" t="s">
        <v>371</v>
      </c>
      <c r="D534" s="7" t="s">
        <v>389</v>
      </c>
      <c r="E534" s="7" t="s">
        <v>47</v>
      </c>
      <c r="F534" s="8">
        <v>54400</v>
      </c>
      <c r="G534" s="23">
        <v>54400</v>
      </c>
    </row>
    <row r="535" spans="1:7" s="6" customFormat="1" ht="33.6" x14ac:dyDescent="0.3">
      <c r="A535" s="22" t="s">
        <v>123</v>
      </c>
      <c r="B535" s="7" t="s">
        <v>386</v>
      </c>
      <c r="C535" s="7" t="s">
        <v>371</v>
      </c>
      <c r="D535" s="7" t="s">
        <v>390</v>
      </c>
      <c r="E535" s="7" t="s">
        <v>0</v>
      </c>
      <c r="F535" s="8">
        <f>F536+F538+F540</f>
        <v>113230800</v>
      </c>
      <c r="G535" s="23">
        <f>G536+G538+G540</f>
        <v>113230800</v>
      </c>
    </row>
    <row r="536" spans="1:7" s="6" customFormat="1" ht="100.8" x14ac:dyDescent="0.3">
      <c r="A536" s="24" t="s">
        <v>36</v>
      </c>
      <c r="B536" s="7" t="s">
        <v>386</v>
      </c>
      <c r="C536" s="7" t="s">
        <v>371</v>
      </c>
      <c r="D536" s="7" t="s">
        <v>390</v>
      </c>
      <c r="E536" s="7" t="s">
        <v>37</v>
      </c>
      <c r="F536" s="8">
        <f>F537</f>
        <v>96820800</v>
      </c>
      <c r="G536" s="23">
        <f>G537</f>
        <v>96820800</v>
      </c>
    </row>
    <row r="537" spans="1:7" s="6" customFormat="1" ht="33.6" x14ac:dyDescent="0.3">
      <c r="A537" s="24" t="s">
        <v>125</v>
      </c>
      <c r="B537" s="7" t="s">
        <v>386</v>
      </c>
      <c r="C537" s="7" t="s">
        <v>371</v>
      </c>
      <c r="D537" s="7" t="s">
        <v>390</v>
      </c>
      <c r="E537" s="7" t="s">
        <v>126</v>
      </c>
      <c r="F537" s="8">
        <v>96820800</v>
      </c>
      <c r="G537" s="23">
        <v>96820800</v>
      </c>
    </row>
    <row r="538" spans="1:7" s="6" customFormat="1" ht="33.6" x14ac:dyDescent="0.3">
      <c r="A538" s="24" t="s">
        <v>40</v>
      </c>
      <c r="B538" s="7" t="s">
        <v>386</v>
      </c>
      <c r="C538" s="7" t="s">
        <v>371</v>
      </c>
      <c r="D538" s="7" t="s">
        <v>390</v>
      </c>
      <c r="E538" s="7" t="s">
        <v>41</v>
      </c>
      <c r="F538" s="8">
        <f>F539</f>
        <v>15265260</v>
      </c>
      <c r="G538" s="23">
        <f>G539</f>
        <v>15265260</v>
      </c>
    </row>
    <row r="539" spans="1:7" s="6" customFormat="1" ht="50.4" x14ac:dyDescent="0.3">
      <c r="A539" s="24" t="s">
        <v>42</v>
      </c>
      <c r="B539" s="7" t="s">
        <v>386</v>
      </c>
      <c r="C539" s="7" t="s">
        <v>371</v>
      </c>
      <c r="D539" s="7" t="s">
        <v>390</v>
      </c>
      <c r="E539" s="7" t="s">
        <v>43</v>
      </c>
      <c r="F539" s="8">
        <v>15265260</v>
      </c>
      <c r="G539" s="23">
        <v>15265260</v>
      </c>
    </row>
    <row r="540" spans="1:7" s="6" customFormat="1" ht="16.8" x14ac:dyDescent="0.3">
      <c r="A540" s="24" t="s">
        <v>44</v>
      </c>
      <c r="B540" s="7" t="s">
        <v>386</v>
      </c>
      <c r="C540" s="7" t="s">
        <v>371</v>
      </c>
      <c r="D540" s="7" t="s">
        <v>390</v>
      </c>
      <c r="E540" s="7" t="s">
        <v>45</v>
      </c>
      <c r="F540" s="8">
        <f>F541</f>
        <v>1144740</v>
      </c>
      <c r="G540" s="23">
        <f>G541</f>
        <v>1144740</v>
      </c>
    </row>
    <row r="541" spans="1:7" s="6" customFormat="1" ht="16.8" x14ac:dyDescent="0.3">
      <c r="A541" s="24" t="s">
        <v>46</v>
      </c>
      <c r="B541" s="7" t="s">
        <v>386</v>
      </c>
      <c r="C541" s="7" t="s">
        <v>371</v>
      </c>
      <c r="D541" s="7" t="s">
        <v>390</v>
      </c>
      <c r="E541" s="7" t="s">
        <v>47</v>
      </c>
      <c r="F541" s="8">
        <v>1144740</v>
      </c>
      <c r="G541" s="23">
        <v>1144740</v>
      </c>
    </row>
    <row r="542" spans="1:7" s="6" customFormat="1" ht="50.4" x14ac:dyDescent="0.3">
      <c r="A542" s="22" t="s">
        <v>391</v>
      </c>
      <c r="B542" s="7" t="s">
        <v>386</v>
      </c>
      <c r="C542" s="7" t="s">
        <v>371</v>
      </c>
      <c r="D542" s="7" t="s">
        <v>392</v>
      </c>
      <c r="E542" s="7" t="s">
        <v>0</v>
      </c>
      <c r="F542" s="8">
        <f>F543</f>
        <v>329200</v>
      </c>
      <c r="G542" s="23">
        <f>G543</f>
        <v>329200</v>
      </c>
    </row>
    <row r="543" spans="1:7" s="6" customFormat="1" ht="16.8" x14ac:dyDescent="0.3">
      <c r="A543" s="24" t="s">
        <v>44</v>
      </c>
      <c r="B543" s="7" t="s">
        <v>386</v>
      </c>
      <c r="C543" s="7" t="s">
        <v>371</v>
      </c>
      <c r="D543" s="7" t="s">
        <v>392</v>
      </c>
      <c r="E543" s="7" t="s">
        <v>45</v>
      </c>
      <c r="F543" s="8">
        <f>F544</f>
        <v>329200</v>
      </c>
      <c r="G543" s="23">
        <f>G544</f>
        <v>329200</v>
      </c>
    </row>
    <row r="544" spans="1:7" s="6" customFormat="1" ht="67.2" x14ac:dyDescent="0.3">
      <c r="A544" s="24" t="s">
        <v>167</v>
      </c>
      <c r="B544" s="7" t="s">
        <v>386</v>
      </c>
      <c r="C544" s="7" t="s">
        <v>371</v>
      </c>
      <c r="D544" s="7" t="s">
        <v>392</v>
      </c>
      <c r="E544" s="7" t="s">
        <v>168</v>
      </c>
      <c r="F544" s="8">
        <v>329200</v>
      </c>
      <c r="G544" s="23">
        <v>329200</v>
      </c>
    </row>
    <row r="545" spans="1:7" s="6" customFormat="1" ht="50.4" x14ac:dyDescent="0.3">
      <c r="A545" s="22" t="s">
        <v>393</v>
      </c>
      <c r="B545" s="7" t="s">
        <v>386</v>
      </c>
      <c r="C545" s="7" t="s">
        <v>371</v>
      </c>
      <c r="D545" s="7" t="s">
        <v>394</v>
      </c>
      <c r="E545" s="7" t="s">
        <v>0</v>
      </c>
      <c r="F545" s="8">
        <f>F546</f>
        <v>6560300</v>
      </c>
      <c r="G545" s="23">
        <f>G546</f>
        <v>0</v>
      </c>
    </row>
    <row r="546" spans="1:7" s="6" customFormat="1" ht="16.8" x14ac:dyDescent="0.3">
      <c r="A546" s="24" t="s">
        <v>44</v>
      </c>
      <c r="B546" s="7" t="s">
        <v>386</v>
      </c>
      <c r="C546" s="7" t="s">
        <v>371</v>
      </c>
      <c r="D546" s="7" t="s">
        <v>394</v>
      </c>
      <c r="E546" s="7" t="s">
        <v>45</v>
      </c>
      <c r="F546" s="8">
        <f>F547</f>
        <v>6560300</v>
      </c>
      <c r="G546" s="23">
        <f>G547</f>
        <v>0</v>
      </c>
    </row>
    <row r="547" spans="1:7" s="6" customFormat="1" ht="67.2" x14ac:dyDescent="0.3">
      <c r="A547" s="24" t="s">
        <v>167</v>
      </c>
      <c r="B547" s="7" t="s">
        <v>386</v>
      </c>
      <c r="C547" s="7" t="s">
        <v>371</v>
      </c>
      <c r="D547" s="7" t="s">
        <v>394</v>
      </c>
      <c r="E547" s="7" t="s">
        <v>168</v>
      </c>
      <c r="F547" s="8">
        <v>6560300</v>
      </c>
      <c r="G547" s="23">
        <v>0</v>
      </c>
    </row>
    <row r="548" spans="1:7" s="6" customFormat="1" ht="16.8" x14ac:dyDescent="0.3">
      <c r="A548" s="22" t="s">
        <v>248</v>
      </c>
      <c r="B548" s="7" t="s">
        <v>386</v>
      </c>
      <c r="C548" s="7" t="s">
        <v>249</v>
      </c>
      <c r="D548" s="4" t="s">
        <v>0</v>
      </c>
      <c r="E548" s="4" t="s">
        <v>0</v>
      </c>
      <c r="F548" s="8">
        <f>F549+F561</f>
        <v>203215500</v>
      </c>
      <c r="G548" s="23">
        <f>G549+G561</f>
        <v>200177900</v>
      </c>
    </row>
    <row r="549" spans="1:7" s="6" customFormat="1" ht="16.8" x14ac:dyDescent="0.3">
      <c r="A549" s="22" t="s">
        <v>250</v>
      </c>
      <c r="B549" s="7" t="s">
        <v>386</v>
      </c>
      <c r="C549" s="7" t="s">
        <v>251</v>
      </c>
      <c r="D549" s="7" t="s">
        <v>0</v>
      </c>
      <c r="E549" s="7" t="s">
        <v>0</v>
      </c>
      <c r="F549" s="8">
        <f>F550</f>
        <v>194133000</v>
      </c>
      <c r="G549" s="23">
        <f>G550</f>
        <v>195480900</v>
      </c>
    </row>
    <row r="550" spans="1:7" s="6" customFormat="1" ht="50.4" x14ac:dyDescent="0.3">
      <c r="A550" s="24" t="s">
        <v>387</v>
      </c>
      <c r="B550" s="7" t="s">
        <v>386</v>
      </c>
      <c r="C550" s="7" t="s">
        <v>251</v>
      </c>
      <c r="D550" s="7" t="s">
        <v>388</v>
      </c>
      <c r="E550" s="7" t="s">
        <v>0</v>
      </c>
      <c r="F550" s="8">
        <f>F551+F555</f>
        <v>194133000</v>
      </c>
      <c r="G550" s="23">
        <f>G551+G555</f>
        <v>195480900</v>
      </c>
    </row>
    <row r="551" spans="1:7" s="6" customFormat="1" ht="33.6" x14ac:dyDescent="0.3">
      <c r="A551" s="22" t="s">
        <v>395</v>
      </c>
      <c r="B551" s="7" t="s">
        <v>386</v>
      </c>
      <c r="C551" s="7" t="s">
        <v>251</v>
      </c>
      <c r="D551" s="7" t="s">
        <v>396</v>
      </c>
      <c r="E551" s="7" t="s">
        <v>0</v>
      </c>
      <c r="F551" s="8">
        <f>F552</f>
        <v>48048800</v>
      </c>
      <c r="G551" s="23">
        <f>G552</f>
        <v>48048800</v>
      </c>
    </row>
    <row r="552" spans="1:7" s="6" customFormat="1" ht="16.8" x14ac:dyDescent="0.3">
      <c r="A552" s="24" t="s">
        <v>44</v>
      </c>
      <c r="B552" s="7" t="s">
        <v>386</v>
      </c>
      <c r="C552" s="7" t="s">
        <v>251</v>
      </c>
      <c r="D552" s="7" t="s">
        <v>396</v>
      </c>
      <c r="E552" s="7" t="s">
        <v>45</v>
      </c>
      <c r="F552" s="8">
        <f>F553+F554</f>
        <v>48048800</v>
      </c>
      <c r="G552" s="23">
        <f>G553+G554</f>
        <v>48048800</v>
      </c>
    </row>
    <row r="553" spans="1:7" s="6" customFormat="1" ht="67.2" x14ac:dyDescent="0.3">
      <c r="A553" s="24" t="s">
        <v>167</v>
      </c>
      <c r="B553" s="7" t="s">
        <v>386</v>
      </c>
      <c r="C553" s="7" t="s">
        <v>251</v>
      </c>
      <c r="D553" s="7" t="s">
        <v>396</v>
      </c>
      <c r="E553" s="7" t="s">
        <v>168</v>
      </c>
      <c r="F553" s="8">
        <v>11920000</v>
      </c>
      <c r="G553" s="23">
        <v>11920000</v>
      </c>
    </row>
    <row r="554" spans="1:7" s="6" customFormat="1" ht="16.8" x14ac:dyDescent="0.3">
      <c r="A554" s="24" t="s">
        <v>397</v>
      </c>
      <c r="B554" s="7" t="s">
        <v>386</v>
      </c>
      <c r="C554" s="7" t="s">
        <v>251</v>
      </c>
      <c r="D554" s="7" t="s">
        <v>396</v>
      </c>
      <c r="E554" s="7" t="s">
        <v>398</v>
      </c>
      <c r="F554" s="8">
        <v>36128800</v>
      </c>
      <c r="G554" s="23">
        <v>36128800</v>
      </c>
    </row>
    <row r="555" spans="1:7" s="6" customFormat="1" ht="33.6" x14ac:dyDescent="0.3">
      <c r="A555" s="22" t="s">
        <v>399</v>
      </c>
      <c r="B555" s="7" t="s">
        <v>386</v>
      </c>
      <c r="C555" s="7" t="s">
        <v>251</v>
      </c>
      <c r="D555" s="7" t="s">
        <v>400</v>
      </c>
      <c r="E555" s="7" t="s">
        <v>0</v>
      </c>
      <c r="F555" s="8">
        <f>F556+F559</f>
        <v>146084200</v>
      </c>
      <c r="G555" s="23">
        <f>G556+G559</f>
        <v>147432100</v>
      </c>
    </row>
    <row r="556" spans="1:7" s="6" customFormat="1" ht="33.6" x14ac:dyDescent="0.3">
      <c r="A556" s="24" t="s">
        <v>195</v>
      </c>
      <c r="B556" s="7" t="s">
        <v>386</v>
      </c>
      <c r="C556" s="7" t="s">
        <v>251</v>
      </c>
      <c r="D556" s="7" t="s">
        <v>400</v>
      </c>
      <c r="E556" s="7" t="s">
        <v>196</v>
      </c>
      <c r="F556" s="8">
        <f>F557+F558</f>
        <v>135184400</v>
      </c>
      <c r="G556" s="23">
        <f>G557+G558</f>
        <v>136532300</v>
      </c>
    </row>
    <row r="557" spans="1:7" s="6" customFormat="1" ht="33.6" x14ac:dyDescent="0.3">
      <c r="A557" s="24" t="s">
        <v>197</v>
      </c>
      <c r="B557" s="7" t="s">
        <v>386</v>
      </c>
      <c r="C557" s="7" t="s">
        <v>251</v>
      </c>
      <c r="D557" s="7" t="s">
        <v>400</v>
      </c>
      <c r="E557" s="7" t="s">
        <v>198</v>
      </c>
      <c r="F557" s="8">
        <v>126599700</v>
      </c>
      <c r="G557" s="23">
        <v>127947600</v>
      </c>
    </row>
    <row r="558" spans="1:7" s="6" customFormat="1" ht="16.8" x14ac:dyDescent="0.3">
      <c r="A558" s="24" t="s">
        <v>298</v>
      </c>
      <c r="B558" s="7" t="s">
        <v>386</v>
      </c>
      <c r="C558" s="7" t="s">
        <v>251</v>
      </c>
      <c r="D558" s="7" t="s">
        <v>400</v>
      </c>
      <c r="E558" s="7" t="s">
        <v>299</v>
      </c>
      <c r="F558" s="8">
        <v>8584700</v>
      </c>
      <c r="G558" s="23">
        <v>8584700</v>
      </c>
    </row>
    <row r="559" spans="1:7" s="6" customFormat="1" ht="16.8" x14ac:dyDescent="0.3">
      <c r="A559" s="24" t="s">
        <v>26</v>
      </c>
      <c r="B559" s="7" t="s">
        <v>386</v>
      </c>
      <c r="C559" s="7" t="s">
        <v>251</v>
      </c>
      <c r="D559" s="7" t="s">
        <v>400</v>
      </c>
      <c r="E559" s="7" t="s">
        <v>27</v>
      </c>
      <c r="F559" s="8">
        <f>F560</f>
        <v>10899800</v>
      </c>
      <c r="G559" s="23">
        <f>G560</f>
        <v>10899800</v>
      </c>
    </row>
    <row r="560" spans="1:7" s="6" customFormat="1" ht="33.6" x14ac:dyDescent="0.3">
      <c r="A560" s="24" t="s">
        <v>401</v>
      </c>
      <c r="B560" s="7" t="s">
        <v>386</v>
      </c>
      <c r="C560" s="7" t="s">
        <v>251</v>
      </c>
      <c r="D560" s="7" t="s">
        <v>400</v>
      </c>
      <c r="E560" s="7" t="s">
        <v>402</v>
      </c>
      <c r="F560" s="8">
        <v>10899800</v>
      </c>
      <c r="G560" s="23">
        <v>10899800</v>
      </c>
    </row>
    <row r="561" spans="1:7" s="6" customFormat="1" ht="33.6" x14ac:dyDescent="0.3">
      <c r="A561" s="22" t="s">
        <v>403</v>
      </c>
      <c r="B561" s="7" t="s">
        <v>386</v>
      </c>
      <c r="C561" s="7" t="s">
        <v>404</v>
      </c>
      <c r="D561" s="7" t="s">
        <v>0</v>
      </c>
      <c r="E561" s="7" t="s">
        <v>0</v>
      </c>
      <c r="F561" s="8">
        <f>F562+F567+F573</f>
        <v>9082500</v>
      </c>
      <c r="G561" s="23">
        <f>G562+G567+G573</f>
        <v>4697000</v>
      </c>
    </row>
    <row r="562" spans="1:7" s="6" customFormat="1" ht="50.4" x14ac:dyDescent="0.3">
      <c r="A562" s="24" t="s">
        <v>372</v>
      </c>
      <c r="B562" s="7" t="s">
        <v>386</v>
      </c>
      <c r="C562" s="7" t="s">
        <v>404</v>
      </c>
      <c r="D562" s="7" t="s">
        <v>373</v>
      </c>
      <c r="E562" s="7" t="s">
        <v>0</v>
      </c>
      <c r="F562" s="8">
        <f t="shared" ref="F562:G565" si="40">F563</f>
        <v>138500</v>
      </c>
      <c r="G562" s="23">
        <f t="shared" si="40"/>
        <v>138500</v>
      </c>
    </row>
    <row r="563" spans="1:7" s="6" customFormat="1" ht="33.6" x14ac:dyDescent="0.3">
      <c r="A563" s="24" t="s">
        <v>405</v>
      </c>
      <c r="B563" s="7" t="s">
        <v>386</v>
      </c>
      <c r="C563" s="7" t="s">
        <v>404</v>
      </c>
      <c r="D563" s="7" t="s">
        <v>406</v>
      </c>
      <c r="E563" s="7" t="s">
        <v>0</v>
      </c>
      <c r="F563" s="8">
        <f t="shared" si="40"/>
        <v>138500</v>
      </c>
      <c r="G563" s="23">
        <f t="shared" si="40"/>
        <v>138500</v>
      </c>
    </row>
    <row r="564" spans="1:7" s="6" customFormat="1" ht="33.6" x14ac:dyDescent="0.3">
      <c r="A564" s="22" t="s">
        <v>407</v>
      </c>
      <c r="B564" s="7" t="s">
        <v>386</v>
      </c>
      <c r="C564" s="7" t="s">
        <v>404</v>
      </c>
      <c r="D564" s="7" t="s">
        <v>408</v>
      </c>
      <c r="E564" s="7" t="s">
        <v>0</v>
      </c>
      <c r="F564" s="8">
        <f t="shared" si="40"/>
        <v>138500</v>
      </c>
      <c r="G564" s="23">
        <f t="shared" si="40"/>
        <v>138500</v>
      </c>
    </row>
    <row r="565" spans="1:7" s="6" customFormat="1" ht="33.6" x14ac:dyDescent="0.3">
      <c r="A565" s="24" t="s">
        <v>40</v>
      </c>
      <c r="B565" s="7" t="s">
        <v>386</v>
      </c>
      <c r="C565" s="7" t="s">
        <v>404</v>
      </c>
      <c r="D565" s="7" t="s">
        <v>408</v>
      </c>
      <c r="E565" s="7" t="s">
        <v>41</v>
      </c>
      <c r="F565" s="8">
        <f t="shared" si="40"/>
        <v>138500</v>
      </c>
      <c r="G565" s="23">
        <f t="shared" si="40"/>
        <v>138500</v>
      </c>
    </row>
    <row r="566" spans="1:7" s="6" customFormat="1" ht="50.4" x14ac:dyDescent="0.3">
      <c r="A566" s="24" t="s">
        <v>42</v>
      </c>
      <c r="B566" s="7" t="s">
        <v>386</v>
      </c>
      <c r="C566" s="7" t="s">
        <v>404</v>
      </c>
      <c r="D566" s="7" t="s">
        <v>408</v>
      </c>
      <c r="E566" s="7" t="s">
        <v>43</v>
      </c>
      <c r="F566" s="8">
        <v>138500</v>
      </c>
      <c r="G566" s="23">
        <v>138500</v>
      </c>
    </row>
    <row r="567" spans="1:7" s="6" customFormat="1" ht="67.2" x14ac:dyDescent="0.3">
      <c r="A567" s="24" t="s">
        <v>1045</v>
      </c>
      <c r="B567" s="7" t="s">
        <v>386</v>
      </c>
      <c r="C567" s="7" t="s">
        <v>404</v>
      </c>
      <c r="D567" s="7" t="s">
        <v>409</v>
      </c>
      <c r="E567" s="7" t="s">
        <v>0</v>
      </c>
      <c r="F567" s="8">
        <f>F568</f>
        <v>4385500</v>
      </c>
      <c r="G567" s="23">
        <f>G568</f>
        <v>0</v>
      </c>
    </row>
    <row r="568" spans="1:7" s="6" customFormat="1" ht="67.2" x14ac:dyDescent="0.3">
      <c r="A568" s="22" t="s">
        <v>410</v>
      </c>
      <c r="B568" s="7" t="s">
        <v>386</v>
      </c>
      <c r="C568" s="7" t="s">
        <v>404</v>
      </c>
      <c r="D568" s="7" t="s">
        <v>411</v>
      </c>
      <c r="E568" s="7" t="s">
        <v>0</v>
      </c>
      <c r="F568" s="8">
        <f>F569+F571</f>
        <v>4385500</v>
      </c>
      <c r="G568" s="23">
        <f>G569+G571</f>
        <v>0</v>
      </c>
    </row>
    <row r="569" spans="1:7" s="6" customFormat="1" ht="100.8" x14ac:dyDescent="0.3">
      <c r="A569" s="24" t="s">
        <v>36</v>
      </c>
      <c r="B569" s="7" t="s">
        <v>386</v>
      </c>
      <c r="C569" s="7" t="s">
        <v>404</v>
      </c>
      <c r="D569" s="7" t="s">
        <v>411</v>
      </c>
      <c r="E569" s="7" t="s">
        <v>37</v>
      </c>
      <c r="F569" s="8">
        <f>F570</f>
        <v>185500</v>
      </c>
      <c r="G569" s="23">
        <f>G570</f>
        <v>0</v>
      </c>
    </row>
    <row r="570" spans="1:7" s="6" customFormat="1" ht="33.6" x14ac:dyDescent="0.3">
      <c r="A570" s="24" t="s">
        <v>125</v>
      </c>
      <c r="B570" s="7" t="s">
        <v>386</v>
      </c>
      <c r="C570" s="7" t="s">
        <v>404</v>
      </c>
      <c r="D570" s="7" t="s">
        <v>411</v>
      </c>
      <c r="E570" s="7" t="s">
        <v>126</v>
      </c>
      <c r="F570" s="8">
        <v>185500</v>
      </c>
      <c r="G570" s="23">
        <v>0</v>
      </c>
    </row>
    <row r="571" spans="1:7" s="6" customFormat="1" ht="33.6" x14ac:dyDescent="0.3">
      <c r="A571" s="24" t="s">
        <v>195</v>
      </c>
      <c r="B571" s="7" t="s">
        <v>386</v>
      </c>
      <c r="C571" s="7" t="s">
        <v>404</v>
      </c>
      <c r="D571" s="7" t="s">
        <v>411</v>
      </c>
      <c r="E571" s="7" t="s">
        <v>196</v>
      </c>
      <c r="F571" s="8">
        <f>F572</f>
        <v>4200000</v>
      </c>
      <c r="G571" s="23">
        <f>G572</f>
        <v>0</v>
      </c>
    </row>
    <row r="572" spans="1:7" s="6" customFormat="1" ht="33.6" x14ac:dyDescent="0.3">
      <c r="A572" s="24" t="s">
        <v>197</v>
      </c>
      <c r="B572" s="7" t="s">
        <v>386</v>
      </c>
      <c r="C572" s="7" t="s">
        <v>404</v>
      </c>
      <c r="D572" s="7" t="s">
        <v>411</v>
      </c>
      <c r="E572" s="7" t="s">
        <v>198</v>
      </c>
      <c r="F572" s="8">
        <v>4200000</v>
      </c>
      <c r="G572" s="23">
        <v>0</v>
      </c>
    </row>
    <row r="573" spans="1:7" s="6" customFormat="1" ht="33.6" x14ac:dyDescent="0.3">
      <c r="A573" s="24" t="s">
        <v>20</v>
      </c>
      <c r="B573" s="7" t="s">
        <v>386</v>
      </c>
      <c r="C573" s="7" t="s">
        <v>404</v>
      </c>
      <c r="D573" s="7" t="s">
        <v>21</v>
      </c>
      <c r="E573" s="7" t="s">
        <v>0</v>
      </c>
      <c r="F573" s="8">
        <f>F574</f>
        <v>4558500</v>
      </c>
      <c r="G573" s="23">
        <f>G574</f>
        <v>4558500</v>
      </c>
    </row>
    <row r="574" spans="1:7" s="6" customFormat="1" ht="16.8" x14ac:dyDescent="0.3">
      <c r="A574" s="24" t="s">
        <v>22</v>
      </c>
      <c r="B574" s="7" t="s">
        <v>386</v>
      </c>
      <c r="C574" s="7" t="s">
        <v>404</v>
      </c>
      <c r="D574" s="7" t="s">
        <v>23</v>
      </c>
      <c r="E574" s="7" t="s">
        <v>0</v>
      </c>
      <c r="F574" s="8">
        <f>F575</f>
        <v>4558500</v>
      </c>
      <c r="G574" s="23">
        <f>G575</f>
        <v>4558500</v>
      </c>
    </row>
    <row r="575" spans="1:7" s="6" customFormat="1" ht="16.8" x14ac:dyDescent="0.3">
      <c r="A575" s="22" t="s">
        <v>412</v>
      </c>
      <c r="B575" s="7" t="s">
        <v>386</v>
      </c>
      <c r="C575" s="7" t="s">
        <v>404</v>
      </c>
      <c r="D575" s="7" t="s">
        <v>413</v>
      </c>
      <c r="E575" s="7" t="s">
        <v>0</v>
      </c>
      <c r="F575" s="8">
        <f>F576+F578</f>
        <v>4558500</v>
      </c>
      <c r="G575" s="23">
        <f>G576+G578</f>
        <v>4558500</v>
      </c>
    </row>
    <row r="576" spans="1:7" s="6" customFormat="1" ht="33.6" x14ac:dyDescent="0.3">
      <c r="A576" s="24" t="s">
        <v>40</v>
      </c>
      <c r="B576" s="7" t="s">
        <v>386</v>
      </c>
      <c r="C576" s="7" t="s">
        <v>404</v>
      </c>
      <c r="D576" s="7" t="s">
        <v>413</v>
      </c>
      <c r="E576" s="7" t="s">
        <v>41</v>
      </c>
      <c r="F576" s="8">
        <f>F577</f>
        <v>96500</v>
      </c>
      <c r="G576" s="23">
        <f>G577</f>
        <v>96500</v>
      </c>
    </row>
    <row r="577" spans="1:7" s="6" customFormat="1" ht="50.4" x14ac:dyDescent="0.3">
      <c r="A577" s="24" t="s">
        <v>42</v>
      </c>
      <c r="B577" s="7" t="s">
        <v>386</v>
      </c>
      <c r="C577" s="7" t="s">
        <v>404</v>
      </c>
      <c r="D577" s="7" t="s">
        <v>413</v>
      </c>
      <c r="E577" s="7" t="s">
        <v>43</v>
      </c>
      <c r="F577" s="8">
        <v>96500</v>
      </c>
      <c r="G577" s="23">
        <v>96500</v>
      </c>
    </row>
    <row r="578" spans="1:7" s="6" customFormat="1" ht="33.6" x14ac:dyDescent="0.3">
      <c r="A578" s="24" t="s">
        <v>195</v>
      </c>
      <c r="B578" s="7" t="s">
        <v>386</v>
      </c>
      <c r="C578" s="7" t="s">
        <v>404</v>
      </c>
      <c r="D578" s="7" t="s">
        <v>413</v>
      </c>
      <c r="E578" s="7" t="s">
        <v>196</v>
      </c>
      <c r="F578" s="8">
        <f>F579+F580</f>
        <v>4462000</v>
      </c>
      <c r="G578" s="23">
        <f>G579+G580</f>
        <v>4462000</v>
      </c>
    </row>
    <row r="579" spans="1:7" s="6" customFormat="1" ht="33.6" x14ac:dyDescent="0.3">
      <c r="A579" s="24" t="s">
        <v>254</v>
      </c>
      <c r="B579" s="7" t="s">
        <v>386</v>
      </c>
      <c r="C579" s="7" t="s">
        <v>404</v>
      </c>
      <c r="D579" s="7" t="s">
        <v>413</v>
      </c>
      <c r="E579" s="7" t="s">
        <v>255</v>
      </c>
      <c r="F579" s="8">
        <v>4051000</v>
      </c>
      <c r="G579" s="23">
        <v>4051000</v>
      </c>
    </row>
    <row r="580" spans="1:7" s="6" customFormat="1" ht="16.8" x14ac:dyDescent="0.3">
      <c r="A580" s="24" t="s">
        <v>342</v>
      </c>
      <c r="B580" s="7" t="s">
        <v>386</v>
      </c>
      <c r="C580" s="7" t="s">
        <v>404</v>
      </c>
      <c r="D580" s="7" t="s">
        <v>413</v>
      </c>
      <c r="E580" s="7" t="s">
        <v>343</v>
      </c>
      <c r="F580" s="8">
        <v>411000</v>
      </c>
      <c r="G580" s="23">
        <v>411000</v>
      </c>
    </row>
    <row r="581" spans="1:7" s="6" customFormat="1" ht="50.4" x14ac:dyDescent="0.3">
      <c r="A581" s="27" t="s">
        <v>1019</v>
      </c>
      <c r="B581" s="4" t="s">
        <v>414</v>
      </c>
      <c r="C581" s="4" t="s">
        <v>0</v>
      </c>
      <c r="D581" s="4" t="s">
        <v>0</v>
      </c>
      <c r="E581" s="4" t="s">
        <v>0</v>
      </c>
      <c r="F581" s="5">
        <f>F582</f>
        <v>230798800</v>
      </c>
      <c r="G581" s="25">
        <f>G582</f>
        <v>230798800</v>
      </c>
    </row>
    <row r="582" spans="1:7" s="6" customFormat="1" ht="16.8" x14ac:dyDescent="0.3">
      <c r="A582" s="22" t="s">
        <v>144</v>
      </c>
      <c r="B582" s="7" t="s">
        <v>414</v>
      </c>
      <c r="C582" s="7" t="s">
        <v>145</v>
      </c>
      <c r="D582" s="4" t="s">
        <v>0</v>
      </c>
      <c r="E582" s="4" t="s">
        <v>0</v>
      </c>
      <c r="F582" s="8">
        <f>F583</f>
        <v>230798800</v>
      </c>
      <c r="G582" s="23">
        <f>G583</f>
        <v>230798800</v>
      </c>
    </row>
    <row r="583" spans="1:7" s="6" customFormat="1" ht="16.8" x14ac:dyDescent="0.3">
      <c r="A583" s="22" t="s">
        <v>415</v>
      </c>
      <c r="B583" s="7" t="s">
        <v>414</v>
      </c>
      <c r="C583" s="7" t="s">
        <v>416</v>
      </c>
      <c r="D583" s="7" t="s">
        <v>0</v>
      </c>
      <c r="E583" s="7" t="s">
        <v>0</v>
      </c>
      <c r="F583" s="8">
        <f>F584+F595</f>
        <v>230798800</v>
      </c>
      <c r="G583" s="23">
        <f>G584+G595</f>
        <v>230798800</v>
      </c>
    </row>
    <row r="584" spans="1:7" s="6" customFormat="1" ht="100.8" x14ac:dyDescent="0.3">
      <c r="A584" s="24" t="s">
        <v>417</v>
      </c>
      <c r="B584" s="7" t="s">
        <v>414</v>
      </c>
      <c r="C584" s="7" t="s">
        <v>416</v>
      </c>
      <c r="D584" s="7" t="s">
        <v>418</v>
      </c>
      <c r="E584" s="7" t="s">
        <v>0</v>
      </c>
      <c r="F584" s="8">
        <f>F585+F592</f>
        <v>225798800</v>
      </c>
      <c r="G584" s="23">
        <f>G585+G592</f>
        <v>225798800</v>
      </c>
    </row>
    <row r="585" spans="1:7" s="6" customFormat="1" ht="16.8" x14ac:dyDescent="0.3">
      <c r="A585" s="22" t="s">
        <v>34</v>
      </c>
      <c r="B585" s="7" t="s">
        <v>414</v>
      </c>
      <c r="C585" s="7" t="s">
        <v>416</v>
      </c>
      <c r="D585" s="7" t="s">
        <v>419</v>
      </c>
      <c r="E585" s="7" t="s">
        <v>0</v>
      </c>
      <c r="F585" s="8">
        <f>F586+F588+F590</f>
        <v>18833000</v>
      </c>
      <c r="G585" s="23">
        <f>G586+G588+G590</f>
        <v>18833000</v>
      </c>
    </row>
    <row r="586" spans="1:7" s="6" customFormat="1" ht="100.8" x14ac:dyDescent="0.3">
      <c r="A586" s="24" t="s">
        <v>36</v>
      </c>
      <c r="B586" s="7" t="s">
        <v>414</v>
      </c>
      <c r="C586" s="7" t="s">
        <v>416</v>
      </c>
      <c r="D586" s="7" t="s">
        <v>419</v>
      </c>
      <c r="E586" s="7" t="s">
        <v>37</v>
      </c>
      <c r="F586" s="8">
        <f>F587</f>
        <v>17470300</v>
      </c>
      <c r="G586" s="23">
        <f>G587</f>
        <v>17470300</v>
      </c>
    </row>
    <row r="587" spans="1:7" s="6" customFormat="1" ht="33.6" x14ac:dyDescent="0.3">
      <c r="A587" s="24" t="s">
        <v>38</v>
      </c>
      <c r="B587" s="7" t="s">
        <v>414</v>
      </c>
      <c r="C587" s="7" t="s">
        <v>416</v>
      </c>
      <c r="D587" s="7" t="s">
        <v>419</v>
      </c>
      <c r="E587" s="7" t="s">
        <v>39</v>
      </c>
      <c r="F587" s="8">
        <v>17470300</v>
      </c>
      <c r="G587" s="23">
        <v>17470300</v>
      </c>
    </row>
    <row r="588" spans="1:7" s="6" customFormat="1" ht="33.6" x14ac:dyDescent="0.3">
      <c r="A588" s="24" t="s">
        <v>40</v>
      </c>
      <c r="B588" s="7" t="s">
        <v>414</v>
      </c>
      <c r="C588" s="7" t="s">
        <v>416</v>
      </c>
      <c r="D588" s="7" t="s">
        <v>419</v>
      </c>
      <c r="E588" s="7" t="s">
        <v>41</v>
      </c>
      <c r="F588" s="8">
        <f>F589</f>
        <v>1352700</v>
      </c>
      <c r="G588" s="23">
        <f>G589</f>
        <v>1352700</v>
      </c>
    </row>
    <row r="589" spans="1:7" s="6" customFormat="1" ht="50.4" x14ac:dyDescent="0.3">
      <c r="A589" s="24" t="s">
        <v>42</v>
      </c>
      <c r="B589" s="7" t="s">
        <v>414</v>
      </c>
      <c r="C589" s="7" t="s">
        <v>416</v>
      </c>
      <c r="D589" s="7" t="s">
        <v>419</v>
      </c>
      <c r="E589" s="7" t="s">
        <v>43</v>
      </c>
      <c r="F589" s="8">
        <v>1352700</v>
      </c>
      <c r="G589" s="23">
        <v>1352700</v>
      </c>
    </row>
    <row r="590" spans="1:7" s="6" customFormat="1" ht="16.8" x14ac:dyDescent="0.3">
      <c r="A590" s="24" t="s">
        <v>44</v>
      </c>
      <c r="B590" s="7" t="s">
        <v>414</v>
      </c>
      <c r="C590" s="7" t="s">
        <v>416</v>
      </c>
      <c r="D590" s="7" t="s">
        <v>419</v>
      </c>
      <c r="E590" s="7" t="s">
        <v>45</v>
      </c>
      <c r="F590" s="8">
        <f>F591</f>
        <v>10000</v>
      </c>
      <c r="G590" s="23">
        <f>G591</f>
        <v>10000</v>
      </c>
    </row>
    <row r="591" spans="1:7" s="6" customFormat="1" ht="16.8" x14ac:dyDescent="0.3">
      <c r="A591" s="24" t="s">
        <v>46</v>
      </c>
      <c r="B591" s="7" t="s">
        <v>414</v>
      </c>
      <c r="C591" s="7" t="s">
        <v>416</v>
      </c>
      <c r="D591" s="7" t="s">
        <v>419</v>
      </c>
      <c r="E591" s="7" t="s">
        <v>47</v>
      </c>
      <c r="F591" s="8">
        <v>10000</v>
      </c>
      <c r="G591" s="23">
        <v>10000</v>
      </c>
    </row>
    <row r="592" spans="1:7" s="6" customFormat="1" ht="117.6" x14ac:dyDescent="0.3">
      <c r="A592" s="22" t="s">
        <v>420</v>
      </c>
      <c r="B592" s="7" t="s">
        <v>414</v>
      </c>
      <c r="C592" s="7" t="s">
        <v>416</v>
      </c>
      <c r="D592" s="7" t="s">
        <v>421</v>
      </c>
      <c r="E592" s="7" t="s">
        <v>0</v>
      </c>
      <c r="F592" s="8">
        <f>F593</f>
        <v>206965800</v>
      </c>
      <c r="G592" s="23">
        <f>G593</f>
        <v>206965800</v>
      </c>
    </row>
    <row r="593" spans="1:7" s="6" customFormat="1" ht="50.4" x14ac:dyDescent="0.3">
      <c r="A593" s="24" t="s">
        <v>157</v>
      </c>
      <c r="B593" s="7" t="s">
        <v>414</v>
      </c>
      <c r="C593" s="7" t="s">
        <v>416</v>
      </c>
      <c r="D593" s="7" t="s">
        <v>421</v>
      </c>
      <c r="E593" s="7" t="s">
        <v>158</v>
      </c>
      <c r="F593" s="8">
        <f>F594</f>
        <v>206965800</v>
      </c>
      <c r="G593" s="23">
        <f>G594</f>
        <v>206965800</v>
      </c>
    </row>
    <row r="594" spans="1:7" s="6" customFormat="1" ht="16.8" x14ac:dyDescent="0.3">
      <c r="A594" s="24" t="s">
        <v>159</v>
      </c>
      <c r="B594" s="7" t="s">
        <v>414</v>
      </c>
      <c r="C594" s="7" t="s">
        <v>416</v>
      </c>
      <c r="D594" s="7" t="s">
        <v>421</v>
      </c>
      <c r="E594" s="7" t="s">
        <v>160</v>
      </c>
      <c r="F594" s="8">
        <v>206965800</v>
      </c>
      <c r="G594" s="23">
        <v>206965800</v>
      </c>
    </row>
    <row r="595" spans="1:7" s="6" customFormat="1" ht="33.6" x14ac:dyDescent="0.3">
      <c r="A595" s="24" t="s">
        <v>292</v>
      </c>
      <c r="B595" s="7" t="s">
        <v>414</v>
      </c>
      <c r="C595" s="7" t="s">
        <v>416</v>
      </c>
      <c r="D595" s="7" t="s">
        <v>293</v>
      </c>
      <c r="E595" s="7" t="s">
        <v>0</v>
      </c>
      <c r="F595" s="8">
        <f>F596</f>
        <v>5000000</v>
      </c>
      <c r="G595" s="23">
        <f>G596</f>
        <v>5000000</v>
      </c>
    </row>
    <row r="596" spans="1:7" s="6" customFormat="1" ht="33.6" x14ac:dyDescent="0.3">
      <c r="A596" s="24" t="s">
        <v>422</v>
      </c>
      <c r="B596" s="7" t="s">
        <v>414</v>
      </c>
      <c r="C596" s="7" t="s">
        <v>416</v>
      </c>
      <c r="D596" s="7" t="s">
        <v>423</v>
      </c>
      <c r="E596" s="7" t="s">
        <v>0</v>
      </c>
      <c r="F596" s="8">
        <f>F597+F600</f>
        <v>5000000</v>
      </c>
      <c r="G596" s="23">
        <f>G597+G600</f>
        <v>5000000</v>
      </c>
    </row>
    <row r="597" spans="1:7" s="6" customFormat="1" ht="67.2" x14ac:dyDescent="0.3">
      <c r="A597" s="22" t="s">
        <v>424</v>
      </c>
      <c r="B597" s="7" t="s">
        <v>414</v>
      </c>
      <c r="C597" s="7" t="s">
        <v>416</v>
      </c>
      <c r="D597" s="7" t="s">
        <v>425</v>
      </c>
      <c r="E597" s="7" t="s">
        <v>0</v>
      </c>
      <c r="F597" s="8">
        <f>F598</f>
        <v>4000000</v>
      </c>
      <c r="G597" s="23">
        <f>G598</f>
        <v>4000000</v>
      </c>
    </row>
    <row r="598" spans="1:7" s="6" customFormat="1" ht="33.6" x14ac:dyDescent="0.3">
      <c r="A598" s="24" t="s">
        <v>40</v>
      </c>
      <c r="B598" s="7" t="s">
        <v>414</v>
      </c>
      <c r="C598" s="7" t="s">
        <v>416</v>
      </c>
      <c r="D598" s="7" t="s">
        <v>425</v>
      </c>
      <c r="E598" s="7" t="s">
        <v>41</v>
      </c>
      <c r="F598" s="8">
        <f>F599</f>
        <v>4000000</v>
      </c>
      <c r="G598" s="23">
        <f>G599</f>
        <v>4000000</v>
      </c>
    </row>
    <row r="599" spans="1:7" s="6" customFormat="1" ht="50.4" x14ac:dyDescent="0.3">
      <c r="A599" s="24" t="s">
        <v>42</v>
      </c>
      <c r="B599" s="7" t="s">
        <v>414</v>
      </c>
      <c r="C599" s="7" t="s">
        <v>416</v>
      </c>
      <c r="D599" s="7" t="s">
        <v>425</v>
      </c>
      <c r="E599" s="7" t="s">
        <v>43</v>
      </c>
      <c r="F599" s="8">
        <v>4000000</v>
      </c>
      <c r="G599" s="23">
        <v>4000000</v>
      </c>
    </row>
    <row r="600" spans="1:7" s="6" customFormat="1" ht="67.2" x14ac:dyDescent="0.3">
      <c r="A600" s="22" t="s">
        <v>426</v>
      </c>
      <c r="B600" s="7" t="s">
        <v>414</v>
      </c>
      <c r="C600" s="7" t="s">
        <v>416</v>
      </c>
      <c r="D600" s="7" t="s">
        <v>427</v>
      </c>
      <c r="E600" s="7" t="s">
        <v>0</v>
      </c>
      <c r="F600" s="8">
        <f>F601</f>
        <v>1000000</v>
      </c>
      <c r="G600" s="23">
        <f>G601</f>
        <v>1000000</v>
      </c>
    </row>
    <row r="601" spans="1:7" s="6" customFormat="1" ht="16.8" x14ac:dyDescent="0.3">
      <c r="A601" s="24" t="s">
        <v>44</v>
      </c>
      <c r="B601" s="7" t="s">
        <v>414</v>
      </c>
      <c r="C601" s="7" t="s">
        <v>416</v>
      </c>
      <c r="D601" s="7" t="s">
        <v>427</v>
      </c>
      <c r="E601" s="7" t="s">
        <v>45</v>
      </c>
      <c r="F601" s="8">
        <f>F602</f>
        <v>1000000</v>
      </c>
      <c r="G601" s="23">
        <f>G602</f>
        <v>1000000</v>
      </c>
    </row>
    <row r="602" spans="1:7" s="6" customFormat="1" ht="16.8" x14ac:dyDescent="0.3">
      <c r="A602" s="24" t="s">
        <v>397</v>
      </c>
      <c r="B602" s="7" t="s">
        <v>414</v>
      </c>
      <c r="C602" s="7" t="s">
        <v>416</v>
      </c>
      <c r="D602" s="7" t="s">
        <v>427</v>
      </c>
      <c r="E602" s="7" t="s">
        <v>398</v>
      </c>
      <c r="F602" s="8">
        <v>1000000</v>
      </c>
      <c r="G602" s="23">
        <v>1000000</v>
      </c>
    </row>
    <row r="603" spans="1:7" s="6" customFormat="1" ht="33.6" x14ac:dyDescent="0.3">
      <c r="A603" s="27" t="s">
        <v>1020</v>
      </c>
      <c r="B603" s="4" t="s">
        <v>428</v>
      </c>
      <c r="C603" s="4" t="s">
        <v>0</v>
      </c>
      <c r="D603" s="4" t="s">
        <v>0</v>
      </c>
      <c r="E603" s="4" t="s">
        <v>0</v>
      </c>
      <c r="F603" s="5">
        <f>F604+F615+F637</f>
        <v>7751755900</v>
      </c>
      <c r="G603" s="25">
        <f>G604+G615+G637</f>
        <v>7751755900</v>
      </c>
    </row>
    <row r="604" spans="1:7" s="6" customFormat="1" ht="16.8" x14ac:dyDescent="0.3">
      <c r="A604" s="22" t="s">
        <v>16</v>
      </c>
      <c r="B604" s="7" t="s">
        <v>428</v>
      </c>
      <c r="C604" s="7" t="s">
        <v>17</v>
      </c>
      <c r="D604" s="4" t="s">
        <v>0</v>
      </c>
      <c r="E604" s="4" t="s">
        <v>0</v>
      </c>
      <c r="F604" s="8">
        <f>F605</f>
        <v>4273300</v>
      </c>
      <c r="G604" s="23">
        <f>G605</f>
        <v>4273300</v>
      </c>
    </row>
    <row r="605" spans="1:7" s="6" customFormat="1" ht="16.8" x14ac:dyDescent="0.3">
      <c r="A605" s="22" t="s">
        <v>56</v>
      </c>
      <c r="B605" s="7" t="s">
        <v>428</v>
      </c>
      <c r="C605" s="7" t="s">
        <v>57</v>
      </c>
      <c r="D605" s="7" t="s">
        <v>0</v>
      </c>
      <c r="E605" s="7" t="s">
        <v>0</v>
      </c>
      <c r="F605" s="8">
        <f>F606+F611</f>
        <v>4273300</v>
      </c>
      <c r="G605" s="23">
        <f>G606+G611</f>
        <v>4273300</v>
      </c>
    </row>
    <row r="606" spans="1:7" s="6" customFormat="1" ht="50.4" x14ac:dyDescent="0.3">
      <c r="A606" s="24" t="s">
        <v>242</v>
      </c>
      <c r="B606" s="7" t="s">
        <v>428</v>
      </c>
      <c r="C606" s="7" t="s">
        <v>57</v>
      </c>
      <c r="D606" s="7" t="s">
        <v>243</v>
      </c>
      <c r="E606" s="7" t="s">
        <v>0</v>
      </c>
      <c r="F606" s="8">
        <f t="shared" ref="F606:G609" si="41">F607</f>
        <v>2200000</v>
      </c>
      <c r="G606" s="23">
        <f t="shared" si="41"/>
        <v>2200000</v>
      </c>
    </row>
    <row r="607" spans="1:7" s="6" customFormat="1" ht="67.2" x14ac:dyDescent="0.3">
      <c r="A607" s="24" t="s">
        <v>244</v>
      </c>
      <c r="B607" s="7" t="s">
        <v>428</v>
      </c>
      <c r="C607" s="7" t="s">
        <v>57</v>
      </c>
      <c r="D607" s="7" t="s">
        <v>245</v>
      </c>
      <c r="E607" s="7" t="s">
        <v>0</v>
      </c>
      <c r="F607" s="8">
        <f t="shared" si="41"/>
        <v>2200000</v>
      </c>
      <c r="G607" s="23">
        <f t="shared" si="41"/>
        <v>2200000</v>
      </c>
    </row>
    <row r="608" spans="1:7" s="6" customFormat="1" ht="33.6" x14ac:dyDescent="0.3">
      <c r="A608" s="22" t="s">
        <v>429</v>
      </c>
      <c r="B608" s="7" t="s">
        <v>428</v>
      </c>
      <c r="C608" s="7" t="s">
        <v>57</v>
      </c>
      <c r="D608" s="7" t="s">
        <v>430</v>
      </c>
      <c r="E608" s="7" t="s">
        <v>0</v>
      </c>
      <c r="F608" s="8">
        <f t="shared" si="41"/>
        <v>2200000</v>
      </c>
      <c r="G608" s="23">
        <f t="shared" si="41"/>
        <v>2200000</v>
      </c>
    </row>
    <row r="609" spans="1:7" s="6" customFormat="1" ht="16.8" x14ac:dyDescent="0.3">
      <c r="A609" s="24" t="s">
        <v>44</v>
      </c>
      <c r="B609" s="7" t="s">
        <v>428</v>
      </c>
      <c r="C609" s="7" t="s">
        <v>57</v>
      </c>
      <c r="D609" s="7" t="s">
        <v>430</v>
      </c>
      <c r="E609" s="7" t="s">
        <v>45</v>
      </c>
      <c r="F609" s="8">
        <f t="shared" si="41"/>
        <v>2200000</v>
      </c>
      <c r="G609" s="23">
        <f t="shared" si="41"/>
        <v>2200000</v>
      </c>
    </row>
    <row r="610" spans="1:7" s="6" customFormat="1" ht="16.8" x14ac:dyDescent="0.3">
      <c r="A610" s="24" t="s">
        <v>397</v>
      </c>
      <c r="B610" s="7" t="s">
        <v>428</v>
      </c>
      <c r="C610" s="7" t="s">
        <v>57</v>
      </c>
      <c r="D610" s="7" t="s">
        <v>430</v>
      </c>
      <c r="E610" s="7" t="s">
        <v>398</v>
      </c>
      <c r="F610" s="8">
        <v>2200000</v>
      </c>
      <c r="G610" s="23">
        <v>2200000</v>
      </c>
    </row>
    <row r="611" spans="1:7" s="6" customFormat="1" ht="16.8" x14ac:dyDescent="0.3">
      <c r="A611" s="24" t="s">
        <v>64</v>
      </c>
      <c r="B611" s="7" t="s">
        <v>428</v>
      </c>
      <c r="C611" s="7" t="s">
        <v>57</v>
      </c>
      <c r="D611" s="7" t="s">
        <v>65</v>
      </c>
      <c r="E611" s="7" t="s">
        <v>0</v>
      </c>
      <c r="F611" s="8">
        <f t="shared" ref="F611:G613" si="42">F612</f>
        <v>2073300</v>
      </c>
      <c r="G611" s="23">
        <f t="shared" si="42"/>
        <v>2073300</v>
      </c>
    </row>
    <row r="612" spans="1:7" s="6" customFormat="1" ht="117.6" x14ac:dyDescent="0.3">
      <c r="A612" s="43" t="s">
        <v>1053</v>
      </c>
      <c r="B612" s="7" t="s">
        <v>428</v>
      </c>
      <c r="C612" s="7" t="s">
        <v>57</v>
      </c>
      <c r="D612" s="7" t="s">
        <v>1054</v>
      </c>
      <c r="E612" s="7" t="s">
        <v>0</v>
      </c>
      <c r="F612" s="8">
        <f t="shared" si="42"/>
        <v>2073300</v>
      </c>
      <c r="G612" s="23">
        <f t="shared" si="42"/>
        <v>2073300</v>
      </c>
    </row>
    <row r="613" spans="1:7" s="6" customFormat="1" ht="100.8" x14ac:dyDescent="0.3">
      <c r="A613" s="24" t="s">
        <v>36</v>
      </c>
      <c r="B613" s="7" t="s">
        <v>428</v>
      </c>
      <c r="C613" s="7" t="s">
        <v>57</v>
      </c>
      <c r="D613" s="7" t="s">
        <v>1054</v>
      </c>
      <c r="E613" s="7" t="s">
        <v>37</v>
      </c>
      <c r="F613" s="8">
        <f t="shared" si="42"/>
        <v>2073300</v>
      </c>
      <c r="G613" s="23">
        <f t="shared" si="42"/>
        <v>2073300</v>
      </c>
    </row>
    <row r="614" spans="1:7" s="6" customFormat="1" ht="33.6" x14ac:dyDescent="0.3">
      <c r="A614" s="24" t="s">
        <v>38</v>
      </c>
      <c r="B614" s="7" t="s">
        <v>428</v>
      </c>
      <c r="C614" s="7" t="s">
        <v>57</v>
      </c>
      <c r="D614" s="7" t="s">
        <v>1054</v>
      </c>
      <c r="E614" s="7" t="s">
        <v>39</v>
      </c>
      <c r="F614" s="8">
        <v>2073300</v>
      </c>
      <c r="G614" s="23">
        <v>2073300</v>
      </c>
    </row>
    <row r="615" spans="1:7" s="6" customFormat="1" ht="16.8" x14ac:dyDescent="0.3">
      <c r="A615" s="22" t="s">
        <v>76</v>
      </c>
      <c r="B615" s="7" t="s">
        <v>428</v>
      </c>
      <c r="C615" s="7" t="s">
        <v>77</v>
      </c>
      <c r="D615" s="4" t="s">
        <v>0</v>
      </c>
      <c r="E615" s="4" t="s">
        <v>0</v>
      </c>
      <c r="F615" s="8">
        <f>F616+F629</f>
        <v>119333069</v>
      </c>
      <c r="G615" s="23">
        <f>G616+G629</f>
        <v>119333069</v>
      </c>
    </row>
    <row r="616" spans="1:7" s="6" customFormat="1" ht="16.8" x14ac:dyDescent="0.3">
      <c r="A616" s="22" t="s">
        <v>431</v>
      </c>
      <c r="B616" s="7" t="s">
        <v>428</v>
      </c>
      <c r="C616" s="7" t="s">
        <v>432</v>
      </c>
      <c r="D616" s="7" t="s">
        <v>0</v>
      </c>
      <c r="E616" s="7" t="s">
        <v>0</v>
      </c>
      <c r="F616" s="8">
        <f>F617</f>
        <v>104645369</v>
      </c>
      <c r="G616" s="23">
        <f>G617</f>
        <v>104645369</v>
      </c>
    </row>
    <row r="617" spans="1:7" s="6" customFormat="1" ht="50.4" x14ac:dyDescent="0.3">
      <c r="A617" s="24" t="s">
        <v>242</v>
      </c>
      <c r="B617" s="7" t="s">
        <v>428</v>
      </c>
      <c r="C617" s="7" t="s">
        <v>432</v>
      </c>
      <c r="D617" s="7" t="s">
        <v>243</v>
      </c>
      <c r="E617" s="7" t="s">
        <v>0</v>
      </c>
      <c r="F617" s="8">
        <f>F618</f>
        <v>104645369</v>
      </c>
      <c r="G617" s="23">
        <f>G618</f>
        <v>104645369</v>
      </c>
    </row>
    <row r="618" spans="1:7" s="6" customFormat="1" ht="33.6" x14ac:dyDescent="0.3">
      <c r="A618" s="24" t="s">
        <v>433</v>
      </c>
      <c r="B618" s="7" t="s">
        <v>428</v>
      </c>
      <c r="C618" s="7" t="s">
        <v>432</v>
      </c>
      <c r="D618" s="7" t="s">
        <v>434</v>
      </c>
      <c r="E618" s="7" t="s">
        <v>0</v>
      </c>
      <c r="F618" s="8">
        <f>F619+F624</f>
        <v>104645369</v>
      </c>
      <c r="G618" s="23">
        <f>G619+G624</f>
        <v>104645369</v>
      </c>
    </row>
    <row r="619" spans="1:7" s="6" customFormat="1" ht="33.6" x14ac:dyDescent="0.3">
      <c r="A619" s="22" t="s">
        <v>123</v>
      </c>
      <c r="B619" s="7" t="s">
        <v>428</v>
      </c>
      <c r="C619" s="7" t="s">
        <v>432</v>
      </c>
      <c r="D619" s="7" t="s">
        <v>435</v>
      </c>
      <c r="E619" s="7" t="s">
        <v>0</v>
      </c>
      <c r="F619" s="8">
        <f>F620+F622</f>
        <v>13153100</v>
      </c>
      <c r="G619" s="23">
        <f>G620+G622</f>
        <v>13153100</v>
      </c>
    </row>
    <row r="620" spans="1:7" s="6" customFormat="1" ht="100.8" x14ac:dyDescent="0.3">
      <c r="A620" s="24" t="s">
        <v>36</v>
      </c>
      <c r="B620" s="7" t="s">
        <v>428</v>
      </c>
      <c r="C620" s="7" t="s">
        <v>432</v>
      </c>
      <c r="D620" s="7" t="s">
        <v>435</v>
      </c>
      <c r="E620" s="7" t="s">
        <v>37</v>
      </c>
      <c r="F620" s="8">
        <f>F621</f>
        <v>9753100</v>
      </c>
      <c r="G620" s="23">
        <f>G621</f>
        <v>9753100</v>
      </c>
    </row>
    <row r="621" spans="1:7" s="6" customFormat="1" ht="33.6" x14ac:dyDescent="0.3">
      <c r="A621" s="24" t="s">
        <v>125</v>
      </c>
      <c r="B621" s="7" t="s">
        <v>428</v>
      </c>
      <c r="C621" s="7" t="s">
        <v>432</v>
      </c>
      <c r="D621" s="7" t="s">
        <v>435</v>
      </c>
      <c r="E621" s="7" t="s">
        <v>126</v>
      </c>
      <c r="F621" s="8">
        <v>9753100</v>
      </c>
      <c r="G621" s="23">
        <v>9753100</v>
      </c>
    </row>
    <row r="622" spans="1:7" s="6" customFormat="1" ht="33.6" x14ac:dyDescent="0.3">
      <c r="A622" s="24" t="s">
        <v>40</v>
      </c>
      <c r="B622" s="7" t="s">
        <v>428</v>
      </c>
      <c r="C622" s="7" t="s">
        <v>432</v>
      </c>
      <c r="D622" s="7" t="s">
        <v>435</v>
      </c>
      <c r="E622" s="7" t="s">
        <v>41</v>
      </c>
      <c r="F622" s="8">
        <f>F623</f>
        <v>3400000</v>
      </c>
      <c r="G622" s="23">
        <f>G623</f>
        <v>3400000</v>
      </c>
    </row>
    <row r="623" spans="1:7" s="6" customFormat="1" ht="50.4" x14ac:dyDescent="0.3">
      <c r="A623" s="24" t="s">
        <v>42</v>
      </c>
      <c r="B623" s="7" t="s">
        <v>428</v>
      </c>
      <c r="C623" s="7" t="s">
        <v>432</v>
      </c>
      <c r="D623" s="7" t="s">
        <v>435</v>
      </c>
      <c r="E623" s="7" t="s">
        <v>43</v>
      </c>
      <c r="F623" s="8">
        <v>3400000</v>
      </c>
      <c r="G623" s="23">
        <v>3400000</v>
      </c>
    </row>
    <row r="624" spans="1:7" s="6" customFormat="1" ht="84" x14ac:dyDescent="0.3">
      <c r="A624" s="22" t="s">
        <v>436</v>
      </c>
      <c r="B624" s="7" t="s">
        <v>428</v>
      </c>
      <c r="C624" s="7" t="s">
        <v>432</v>
      </c>
      <c r="D624" s="7" t="s">
        <v>437</v>
      </c>
      <c r="E624" s="7" t="s">
        <v>0</v>
      </c>
      <c r="F624" s="8">
        <f>F625+F627</f>
        <v>91492269</v>
      </c>
      <c r="G624" s="23">
        <f>G625+G627</f>
        <v>91492269</v>
      </c>
    </row>
    <row r="625" spans="1:7" s="6" customFormat="1" ht="33.6" x14ac:dyDescent="0.3">
      <c r="A625" s="24" t="s">
        <v>195</v>
      </c>
      <c r="B625" s="7" t="s">
        <v>428</v>
      </c>
      <c r="C625" s="7" t="s">
        <v>432</v>
      </c>
      <c r="D625" s="7" t="s">
        <v>437</v>
      </c>
      <c r="E625" s="7" t="s">
        <v>196</v>
      </c>
      <c r="F625" s="8">
        <f>F626</f>
        <v>3600000</v>
      </c>
      <c r="G625" s="23">
        <f>G626</f>
        <v>3600000</v>
      </c>
    </row>
    <row r="626" spans="1:7" s="6" customFormat="1" ht="33.6" x14ac:dyDescent="0.3">
      <c r="A626" s="24" t="s">
        <v>254</v>
      </c>
      <c r="B626" s="7" t="s">
        <v>428</v>
      </c>
      <c r="C626" s="7" t="s">
        <v>432</v>
      </c>
      <c r="D626" s="7" t="s">
        <v>437</v>
      </c>
      <c r="E626" s="7" t="s">
        <v>255</v>
      </c>
      <c r="F626" s="8">
        <v>3600000</v>
      </c>
      <c r="G626" s="23">
        <v>3600000</v>
      </c>
    </row>
    <row r="627" spans="1:7" s="6" customFormat="1" ht="50.4" x14ac:dyDescent="0.3">
      <c r="A627" s="24" t="s">
        <v>157</v>
      </c>
      <c r="B627" s="7" t="s">
        <v>428</v>
      </c>
      <c r="C627" s="7" t="s">
        <v>432</v>
      </c>
      <c r="D627" s="7" t="s">
        <v>437</v>
      </c>
      <c r="E627" s="7" t="s">
        <v>158</v>
      </c>
      <c r="F627" s="8">
        <f>F628</f>
        <v>87892269</v>
      </c>
      <c r="G627" s="23">
        <f>G628</f>
        <v>87892269</v>
      </c>
    </row>
    <row r="628" spans="1:7" s="6" customFormat="1" ht="16.8" x14ac:dyDescent="0.3">
      <c r="A628" s="24" t="s">
        <v>358</v>
      </c>
      <c r="B628" s="7" t="s">
        <v>428</v>
      </c>
      <c r="C628" s="7" t="s">
        <v>432</v>
      </c>
      <c r="D628" s="7" t="s">
        <v>437</v>
      </c>
      <c r="E628" s="7" t="s">
        <v>359</v>
      </c>
      <c r="F628" s="8">
        <v>87892269</v>
      </c>
      <c r="G628" s="23">
        <v>87892269</v>
      </c>
    </row>
    <row r="629" spans="1:7" s="6" customFormat="1" ht="33.6" x14ac:dyDescent="0.3">
      <c r="A629" s="22" t="s">
        <v>78</v>
      </c>
      <c r="B629" s="7" t="s">
        <v>428</v>
      </c>
      <c r="C629" s="7" t="s">
        <v>79</v>
      </c>
      <c r="D629" s="7" t="s">
        <v>0</v>
      </c>
      <c r="E629" s="7" t="s">
        <v>0</v>
      </c>
      <c r="F629" s="8">
        <f t="shared" ref="F629:G631" si="43">F630</f>
        <v>14687700</v>
      </c>
      <c r="G629" s="23">
        <f t="shared" si="43"/>
        <v>14687700</v>
      </c>
    </row>
    <row r="630" spans="1:7" s="6" customFormat="1" ht="50.4" x14ac:dyDescent="0.3">
      <c r="A630" s="24" t="s">
        <v>242</v>
      </c>
      <c r="B630" s="7" t="s">
        <v>428</v>
      </c>
      <c r="C630" s="7" t="s">
        <v>79</v>
      </c>
      <c r="D630" s="7" t="s">
        <v>243</v>
      </c>
      <c r="E630" s="7" t="s">
        <v>0</v>
      </c>
      <c r="F630" s="8">
        <f t="shared" si="43"/>
        <v>14687700</v>
      </c>
      <c r="G630" s="23">
        <f t="shared" si="43"/>
        <v>14687700</v>
      </c>
    </row>
    <row r="631" spans="1:7" s="6" customFormat="1" ht="33.6" x14ac:dyDescent="0.3">
      <c r="A631" s="24" t="s">
        <v>433</v>
      </c>
      <c r="B631" s="7" t="s">
        <v>428</v>
      </c>
      <c r="C631" s="7" t="s">
        <v>79</v>
      </c>
      <c r="D631" s="7" t="s">
        <v>434</v>
      </c>
      <c r="E631" s="7" t="s">
        <v>0</v>
      </c>
      <c r="F631" s="8">
        <f t="shared" si="43"/>
        <v>14687700</v>
      </c>
      <c r="G631" s="23">
        <f t="shared" si="43"/>
        <v>14687700</v>
      </c>
    </row>
    <row r="632" spans="1:7" s="6" customFormat="1" ht="84" x14ac:dyDescent="0.3">
      <c r="A632" s="22" t="s">
        <v>436</v>
      </c>
      <c r="B632" s="7" t="s">
        <v>428</v>
      </c>
      <c r="C632" s="7" t="s">
        <v>79</v>
      </c>
      <c r="D632" s="7" t="s">
        <v>437</v>
      </c>
      <c r="E632" s="7" t="s">
        <v>0</v>
      </c>
      <c r="F632" s="8">
        <f>F633+F635</f>
        <v>14687700</v>
      </c>
      <c r="G632" s="23">
        <f>G633+G635</f>
        <v>14687700</v>
      </c>
    </row>
    <row r="633" spans="1:7" s="6" customFormat="1" ht="50.4" x14ac:dyDescent="0.3">
      <c r="A633" s="24" t="s">
        <v>157</v>
      </c>
      <c r="B633" s="7" t="s">
        <v>428</v>
      </c>
      <c r="C633" s="7" t="s">
        <v>79</v>
      </c>
      <c r="D633" s="7" t="s">
        <v>437</v>
      </c>
      <c r="E633" s="7" t="s">
        <v>158</v>
      </c>
      <c r="F633" s="8">
        <f>F634</f>
        <v>14387700</v>
      </c>
      <c r="G633" s="23">
        <f>G634</f>
        <v>14387700</v>
      </c>
    </row>
    <row r="634" spans="1:7" s="6" customFormat="1" ht="16.8" x14ac:dyDescent="0.3">
      <c r="A634" s="24" t="s">
        <v>358</v>
      </c>
      <c r="B634" s="7" t="s">
        <v>428</v>
      </c>
      <c r="C634" s="7" t="s">
        <v>79</v>
      </c>
      <c r="D634" s="7" t="s">
        <v>437</v>
      </c>
      <c r="E634" s="7" t="s">
        <v>359</v>
      </c>
      <c r="F634" s="8">
        <v>14387700</v>
      </c>
      <c r="G634" s="23">
        <v>14387700</v>
      </c>
    </row>
    <row r="635" spans="1:7" s="6" customFormat="1" ht="16.8" x14ac:dyDescent="0.3">
      <c r="A635" s="24" t="s">
        <v>44</v>
      </c>
      <c r="B635" s="7" t="s">
        <v>428</v>
      </c>
      <c r="C635" s="7" t="s">
        <v>79</v>
      </c>
      <c r="D635" s="7" t="s">
        <v>437</v>
      </c>
      <c r="E635" s="7" t="s">
        <v>45</v>
      </c>
      <c r="F635" s="8">
        <f>F636</f>
        <v>300000</v>
      </c>
      <c r="G635" s="23">
        <f>G636</f>
        <v>300000</v>
      </c>
    </row>
    <row r="636" spans="1:7" s="6" customFormat="1" ht="16.8" x14ac:dyDescent="0.3">
      <c r="A636" s="24" t="s">
        <v>397</v>
      </c>
      <c r="B636" s="7" t="s">
        <v>428</v>
      </c>
      <c r="C636" s="7" t="s">
        <v>79</v>
      </c>
      <c r="D636" s="7" t="s">
        <v>437</v>
      </c>
      <c r="E636" s="7" t="s">
        <v>398</v>
      </c>
      <c r="F636" s="8">
        <v>300000</v>
      </c>
      <c r="G636" s="23">
        <v>300000</v>
      </c>
    </row>
    <row r="637" spans="1:7" s="6" customFormat="1" ht="16.8" x14ac:dyDescent="0.3">
      <c r="A637" s="22" t="s">
        <v>238</v>
      </c>
      <c r="B637" s="7" t="s">
        <v>428</v>
      </c>
      <c r="C637" s="7" t="s">
        <v>239</v>
      </c>
      <c r="D637" s="4" t="s">
        <v>0</v>
      </c>
      <c r="E637" s="4" t="s">
        <v>0</v>
      </c>
      <c r="F637" s="8">
        <f>F638+F681+F708+F723+F729</f>
        <v>7628149531</v>
      </c>
      <c r="G637" s="23">
        <f>G638+G681+G708+G723+G729</f>
        <v>7628149531</v>
      </c>
    </row>
    <row r="638" spans="1:7" s="6" customFormat="1" ht="16.8" x14ac:dyDescent="0.3">
      <c r="A638" s="22" t="s">
        <v>438</v>
      </c>
      <c r="B638" s="7" t="s">
        <v>428</v>
      </c>
      <c r="C638" s="7" t="s">
        <v>439</v>
      </c>
      <c r="D638" s="7" t="s">
        <v>0</v>
      </c>
      <c r="E638" s="7" t="s">
        <v>0</v>
      </c>
      <c r="F638" s="8">
        <f>F639</f>
        <v>934273676</v>
      </c>
      <c r="G638" s="23">
        <f>G639</f>
        <v>934273676</v>
      </c>
    </row>
    <row r="639" spans="1:7" s="6" customFormat="1" ht="50.4" x14ac:dyDescent="0.3">
      <c r="A639" s="24" t="s">
        <v>242</v>
      </c>
      <c r="B639" s="7" t="s">
        <v>428</v>
      </c>
      <c r="C639" s="7" t="s">
        <v>439</v>
      </c>
      <c r="D639" s="7" t="s">
        <v>243</v>
      </c>
      <c r="E639" s="7" t="s">
        <v>0</v>
      </c>
      <c r="F639" s="8">
        <f>F640+F644+F672</f>
        <v>934273676</v>
      </c>
      <c r="G639" s="23">
        <f>G640+G644+G672</f>
        <v>934273676</v>
      </c>
    </row>
    <row r="640" spans="1:7" s="6" customFormat="1" ht="67.2" x14ac:dyDescent="0.3">
      <c r="A640" s="24" t="s">
        <v>244</v>
      </c>
      <c r="B640" s="7" t="s">
        <v>428</v>
      </c>
      <c r="C640" s="7" t="s">
        <v>439</v>
      </c>
      <c r="D640" s="7" t="s">
        <v>245</v>
      </c>
      <c r="E640" s="7" t="s">
        <v>0</v>
      </c>
      <c r="F640" s="8">
        <f t="shared" ref="F640:G642" si="44">F641</f>
        <v>1324500</v>
      </c>
      <c r="G640" s="23">
        <f t="shared" si="44"/>
        <v>1324500</v>
      </c>
    </row>
    <row r="641" spans="1:7" s="6" customFormat="1" ht="117.6" x14ac:dyDescent="0.3">
      <c r="A641" s="22" t="s">
        <v>1040</v>
      </c>
      <c r="B641" s="7" t="s">
        <v>428</v>
      </c>
      <c r="C641" s="7" t="s">
        <v>439</v>
      </c>
      <c r="D641" s="7" t="s">
        <v>440</v>
      </c>
      <c r="E641" s="7" t="s">
        <v>0</v>
      </c>
      <c r="F641" s="8">
        <f t="shared" si="44"/>
        <v>1324500</v>
      </c>
      <c r="G641" s="23">
        <f t="shared" si="44"/>
        <v>1324500</v>
      </c>
    </row>
    <row r="642" spans="1:7" s="6" customFormat="1" ht="50.4" x14ac:dyDescent="0.3">
      <c r="A642" s="24" t="s">
        <v>157</v>
      </c>
      <c r="B642" s="7" t="s">
        <v>428</v>
      </c>
      <c r="C642" s="7" t="s">
        <v>439</v>
      </c>
      <c r="D642" s="7" t="s">
        <v>440</v>
      </c>
      <c r="E642" s="7" t="s">
        <v>158</v>
      </c>
      <c r="F642" s="8">
        <f t="shared" si="44"/>
        <v>1324500</v>
      </c>
      <c r="G642" s="23">
        <f t="shared" si="44"/>
        <v>1324500</v>
      </c>
    </row>
    <row r="643" spans="1:7" s="6" customFormat="1" ht="16.8" x14ac:dyDescent="0.3">
      <c r="A643" s="24" t="s">
        <v>159</v>
      </c>
      <c r="B643" s="7" t="s">
        <v>428</v>
      </c>
      <c r="C643" s="7" t="s">
        <v>439</v>
      </c>
      <c r="D643" s="7" t="s">
        <v>440</v>
      </c>
      <c r="E643" s="7" t="s">
        <v>160</v>
      </c>
      <c r="F643" s="8">
        <v>1324500</v>
      </c>
      <c r="G643" s="23">
        <v>1324500</v>
      </c>
    </row>
    <row r="644" spans="1:7" s="6" customFormat="1" ht="100.8" x14ac:dyDescent="0.3">
      <c r="A644" s="24" t="s">
        <v>441</v>
      </c>
      <c r="B644" s="7" t="s">
        <v>428</v>
      </c>
      <c r="C644" s="7" t="s">
        <v>439</v>
      </c>
      <c r="D644" s="7" t="s">
        <v>442</v>
      </c>
      <c r="E644" s="7" t="s">
        <v>0</v>
      </c>
      <c r="F644" s="8">
        <f>F645+F650+F655+F660+F663+F666+F669</f>
        <v>853676353</v>
      </c>
      <c r="G644" s="23">
        <f>G645+G650+G655+G660+G663+G666+G669</f>
        <v>853676353</v>
      </c>
    </row>
    <row r="645" spans="1:7" s="6" customFormat="1" ht="33.6" x14ac:dyDescent="0.3">
      <c r="A645" s="22" t="s">
        <v>443</v>
      </c>
      <c r="B645" s="7" t="s">
        <v>428</v>
      </c>
      <c r="C645" s="7" t="s">
        <v>439</v>
      </c>
      <c r="D645" s="7" t="s">
        <v>444</v>
      </c>
      <c r="E645" s="7" t="s">
        <v>0</v>
      </c>
      <c r="F645" s="8">
        <f>F646+F648</f>
        <v>219067431</v>
      </c>
      <c r="G645" s="23">
        <f>G646+G648</f>
        <v>219067431</v>
      </c>
    </row>
    <row r="646" spans="1:7" s="6" customFormat="1" ht="50.4" x14ac:dyDescent="0.3">
      <c r="A646" s="24" t="s">
        <v>157</v>
      </c>
      <c r="B646" s="7" t="s">
        <v>428</v>
      </c>
      <c r="C646" s="7" t="s">
        <v>439</v>
      </c>
      <c r="D646" s="7" t="s">
        <v>444</v>
      </c>
      <c r="E646" s="7" t="s">
        <v>158</v>
      </c>
      <c r="F646" s="8">
        <f>F647</f>
        <v>197067431</v>
      </c>
      <c r="G646" s="23">
        <f>G647</f>
        <v>197067431</v>
      </c>
    </row>
    <row r="647" spans="1:7" s="6" customFormat="1" ht="16.8" x14ac:dyDescent="0.3">
      <c r="A647" s="24" t="s">
        <v>159</v>
      </c>
      <c r="B647" s="7" t="s">
        <v>428</v>
      </c>
      <c r="C647" s="7" t="s">
        <v>439</v>
      </c>
      <c r="D647" s="7" t="s">
        <v>444</v>
      </c>
      <c r="E647" s="7" t="s">
        <v>160</v>
      </c>
      <c r="F647" s="8">
        <v>197067431</v>
      </c>
      <c r="G647" s="23">
        <v>197067431</v>
      </c>
    </row>
    <row r="648" spans="1:7" s="6" customFormat="1" ht="16.8" x14ac:dyDescent="0.3">
      <c r="A648" s="24" t="s">
        <v>44</v>
      </c>
      <c r="B648" s="7" t="s">
        <v>428</v>
      </c>
      <c r="C648" s="7" t="s">
        <v>439</v>
      </c>
      <c r="D648" s="7" t="s">
        <v>444</v>
      </c>
      <c r="E648" s="7" t="s">
        <v>45</v>
      </c>
      <c r="F648" s="8">
        <f>F649</f>
        <v>22000000</v>
      </c>
      <c r="G648" s="23">
        <f>G649</f>
        <v>22000000</v>
      </c>
    </row>
    <row r="649" spans="1:7" s="6" customFormat="1" ht="16.8" x14ac:dyDescent="0.3">
      <c r="A649" s="24" t="s">
        <v>397</v>
      </c>
      <c r="B649" s="7" t="s">
        <v>428</v>
      </c>
      <c r="C649" s="7" t="s">
        <v>439</v>
      </c>
      <c r="D649" s="7" t="s">
        <v>444</v>
      </c>
      <c r="E649" s="7" t="s">
        <v>398</v>
      </c>
      <c r="F649" s="8">
        <v>22000000</v>
      </c>
      <c r="G649" s="23">
        <v>22000000</v>
      </c>
    </row>
    <row r="650" spans="1:7" s="6" customFormat="1" ht="50.4" x14ac:dyDescent="0.3">
      <c r="A650" s="22" t="s">
        <v>445</v>
      </c>
      <c r="B650" s="7" t="s">
        <v>428</v>
      </c>
      <c r="C650" s="7" t="s">
        <v>439</v>
      </c>
      <c r="D650" s="7" t="s">
        <v>446</v>
      </c>
      <c r="E650" s="7" t="s">
        <v>0</v>
      </c>
      <c r="F650" s="8">
        <f>F651+F653</f>
        <v>67232328</v>
      </c>
      <c r="G650" s="23">
        <f>G651+G653</f>
        <v>67232328</v>
      </c>
    </row>
    <row r="651" spans="1:7" s="6" customFormat="1" ht="50.4" x14ac:dyDescent="0.3">
      <c r="A651" s="24" t="s">
        <v>157</v>
      </c>
      <c r="B651" s="7" t="s">
        <v>428</v>
      </c>
      <c r="C651" s="7" t="s">
        <v>439</v>
      </c>
      <c r="D651" s="7" t="s">
        <v>446</v>
      </c>
      <c r="E651" s="7" t="s">
        <v>158</v>
      </c>
      <c r="F651" s="8">
        <f>F652</f>
        <v>60232328</v>
      </c>
      <c r="G651" s="23">
        <f>G652</f>
        <v>60232328</v>
      </c>
    </row>
    <row r="652" spans="1:7" s="6" customFormat="1" ht="16.8" x14ac:dyDescent="0.3">
      <c r="A652" s="24" t="s">
        <v>159</v>
      </c>
      <c r="B652" s="7" t="s">
        <v>428</v>
      </c>
      <c r="C652" s="7" t="s">
        <v>439</v>
      </c>
      <c r="D652" s="7" t="s">
        <v>446</v>
      </c>
      <c r="E652" s="7" t="s">
        <v>160</v>
      </c>
      <c r="F652" s="8">
        <v>60232328</v>
      </c>
      <c r="G652" s="23">
        <v>60232328</v>
      </c>
    </row>
    <row r="653" spans="1:7" s="6" customFormat="1" ht="16.8" x14ac:dyDescent="0.3">
      <c r="A653" s="24" t="s">
        <v>44</v>
      </c>
      <c r="B653" s="7" t="s">
        <v>428</v>
      </c>
      <c r="C653" s="7" t="s">
        <v>439</v>
      </c>
      <c r="D653" s="7" t="s">
        <v>446</v>
      </c>
      <c r="E653" s="7" t="s">
        <v>45</v>
      </c>
      <c r="F653" s="8">
        <f>F654</f>
        <v>7000000</v>
      </c>
      <c r="G653" s="23">
        <f>G654</f>
        <v>7000000</v>
      </c>
    </row>
    <row r="654" spans="1:7" s="6" customFormat="1" ht="16.8" x14ac:dyDescent="0.3">
      <c r="A654" s="24" t="s">
        <v>397</v>
      </c>
      <c r="B654" s="7" t="s">
        <v>428</v>
      </c>
      <c r="C654" s="7" t="s">
        <v>439</v>
      </c>
      <c r="D654" s="7" t="s">
        <v>446</v>
      </c>
      <c r="E654" s="7" t="s">
        <v>398</v>
      </c>
      <c r="F654" s="8">
        <v>7000000</v>
      </c>
      <c r="G654" s="23">
        <v>7000000</v>
      </c>
    </row>
    <row r="655" spans="1:7" s="6" customFormat="1" ht="50.4" x14ac:dyDescent="0.3">
      <c r="A655" s="22" t="s">
        <v>447</v>
      </c>
      <c r="B655" s="7" t="s">
        <v>428</v>
      </c>
      <c r="C655" s="7" t="s">
        <v>439</v>
      </c>
      <c r="D655" s="7" t="s">
        <v>448</v>
      </c>
      <c r="E655" s="7" t="s">
        <v>0</v>
      </c>
      <c r="F655" s="8">
        <f>F656+F658</f>
        <v>504970689</v>
      </c>
      <c r="G655" s="23">
        <f>G656+G658</f>
        <v>504970689</v>
      </c>
    </row>
    <row r="656" spans="1:7" s="6" customFormat="1" ht="50.4" x14ac:dyDescent="0.3">
      <c r="A656" s="24" t="s">
        <v>157</v>
      </c>
      <c r="B656" s="7" t="s">
        <v>428</v>
      </c>
      <c r="C656" s="7" t="s">
        <v>439</v>
      </c>
      <c r="D656" s="7" t="s">
        <v>448</v>
      </c>
      <c r="E656" s="7" t="s">
        <v>158</v>
      </c>
      <c r="F656" s="8">
        <f>F657</f>
        <v>454970689</v>
      </c>
      <c r="G656" s="23">
        <f>G657</f>
        <v>454970689</v>
      </c>
    </row>
    <row r="657" spans="1:7" s="6" customFormat="1" ht="16.8" x14ac:dyDescent="0.3">
      <c r="A657" s="24" t="s">
        <v>159</v>
      </c>
      <c r="B657" s="7" t="s">
        <v>428</v>
      </c>
      <c r="C657" s="7" t="s">
        <v>439</v>
      </c>
      <c r="D657" s="7" t="s">
        <v>448</v>
      </c>
      <c r="E657" s="7" t="s">
        <v>160</v>
      </c>
      <c r="F657" s="8">
        <v>454970689</v>
      </c>
      <c r="G657" s="23">
        <v>454970689</v>
      </c>
    </row>
    <row r="658" spans="1:7" s="6" customFormat="1" ht="16.8" x14ac:dyDescent="0.3">
      <c r="A658" s="24" t="s">
        <v>44</v>
      </c>
      <c r="B658" s="7" t="s">
        <v>428</v>
      </c>
      <c r="C658" s="7" t="s">
        <v>439</v>
      </c>
      <c r="D658" s="7" t="s">
        <v>448</v>
      </c>
      <c r="E658" s="7" t="s">
        <v>45</v>
      </c>
      <c r="F658" s="8">
        <f>F659</f>
        <v>50000000</v>
      </c>
      <c r="G658" s="23">
        <f>G659</f>
        <v>50000000</v>
      </c>
    </row>
    <row r="659" spans="1:7" s="6" customFormat="1" ht="16.8" x14ac:dyDescent="0.3">
      <c r="A659" s="24" t="s">
        <v>397</v>
      </c>
      <c r="B659" s="7" t="s">
        <v>428</v>
      </c>
      <c r="C659" s="7" t="s">
        <v>439</v>
      </c>
      <c r="D659" s="7" t="s">
        <v>448</v>
      </c>
      <c r="E659" s="7" t="s">
        <v>398</v>
      </c>
      <c r="F659" s="8">
        <v>50000000</v>
      </c>
      <c r="G659" s="23">
        <v>50000000</v>
      </c>
    </row>
    <row r="660" spans="1:7" s="6" customFormat="1" ht="50.4" x14ac:dyDescent="0.3">
      <c r="A660" s="22" t="s">
        <v>449</v>
      </c>
      <c r="B660" s="7" t="s">
        <v>428</v>
      </c>
      <c r="C660" s="7" t="s">
        <v>439</v>
      </c>
      <c r="D660" s="7" t="s">
        <v>450</v>
      </c>
      <c r="E660" s="7" t="s">
        <v>0</v>
      </c>
      <c r="F660" s="8">
        <f>F661</f>
        <v>24700000</v>
      </c>
      <c r="G660" s="23">
        <f>G661</f>
        <v>24700000</v>
      </c>
    </row>
    <row r="661" spans="1:7" s="6" customFormat="1" ht="50.4" x14ac:dyDescent="0.3">
      <c r="A661" s="24" t="s">
        <v>157</v>
      </c>
      <c r="B661" s="7" t="s">
        <v>428</v>
      </c>
      <c r="C661" s="7" t="s">
        <v>439</v>
      </c>
      <c r="D661" s="7" t="s">
        <v>450</v>
      </c>
      <c r="E661" s="7" t="s">
        <v>158</v>
      </c>
      <c r="F661" s="8">
        <f>F662</f>
        <v>24700000</v>
      </c>
      <c r="G661" s="23">
        <f>G662</f>
        <v>24700000</v>
      </c>
    </row>
    <row r="662" spans="1:7" s="6" customFormat="1" ht="16.8" x14ac:dyDescent="0.3">
      <c r="A662" s="24" t="s">
        <v>159</v>
      </c>
      <c r="B662" s="7" t="s">
        <v>428</v>
      </c>
      <c r="C662" s="7" t="s">
        <v>439</v>
      </c>
      <c r="D662" s="7" t="s">
        <v>450</v>
      </c>
      <c r="E662" s="7" t="s">
        <v>160</v>
      </c>
      <c r="F662" s="8">
        <v>24700000</v>
      </c>
      <c r="G662" s="23">
        <v>24700000</v>
      </c>
    </row>
    <row r="663" spans="1:7" s="6" customFormat="1" ht="50.4" x14ac:dyDescent="0.3">
      <c r="A663" s="22" t="s">
        <v>451</v>
      </c>
      <c r="B663" s="7" t="s">
        <v>428</v>
      </c>
      <c r="C663" s="7" t="s">
        <v>439</v>
      </c>
      <c r="D663" s="7" t="s">
        <v>452</v>
      </c>
      <c r="E663" s="7" t="s">
        <v>0</v>
      </c>
      <c r="F663" s="8">
        <f>F664</f>
        <v>535000</v>
      </c>
      <c r="G663" s="23">
        <f>G664</f>
        <v>535000</v>
      </c>
    </row>
    <row r="664" spans="1:7" s="6" customFormat="1" ht="50.4" x14ac:dyDescent="0.3">
      <c r="A664" s="24" t="s">
        <v>157</v>
      </c>
      <c r="B664" s="7" t="s">
        <v>428</v>
      </c>
      <c r="C664" s="7" t="s">
        <v>439</v>
      </c>
      <c r="D664" s="7" t="s">
        <v>452</v>
      </c>
      <c r="E664" s="7" t="s">
        <v>158</v>
      </c>
      <c r="F664" s="8">
        <f>F665</f>
        <v>535000</v>
      </c>
      <c r="G664" s="23">
        <f>G665</f>
        <v>535000</v>
      </c>
    </row>
    <row r="665" spans="1:7" s="6" customFormat="1" ht="16.8" x14ac:dyDescent="0.3">
      <c r="A665" s="24" t="s">
        <v>159</v>
      </c>
      <c r="B665" s="7" t="s">
        <v>428</v>
      </c>
      <c r="C665" s="7" t="s">
        <v>439</v>
      </c>
      <c r="D665" s="7" t="s">
        <v>452</v>
      </c>
      <c r="E665" s="7" t="s">
        <v>160</v>
      </c>
      <c r="F665" s="8">
        <v>535000</v>
      </c>
      <c r="G665" s="23">
        <v>535000</v>
      </c>
    </row>
    <row r="666" spans="1:7" s="6" customFormat="1" ht="50.4" x14ac:dyDescent="0.3">
      <c r="A666" s="22" t="s">
        <v>453</v>
      </c>
      <c r="B666" s="7" t="s">
        <v>428</v>
      </c>
      <c r="C666" s="7" t="s">
        <v>439</v>
      </c>
      <c r="D666" s="7" t="s">
        <v>454</v>
      </c>
      <c r="E666" s="7" t="s">
        <v>0</v>
      </c>
      <c r="F666" s="8">
        <f>F667</f>
        <v>25271305</v>
      </c>
      <c r="G666" s="23">
        <f>G667</f>
        <v>25271305</v>
      </c>
    </row>
    <row r="667" spans="1:7" s="6" customFormat="1" ht="50.4" x14ac:dyDescent="0.3">
      <c r="A667" s="24" t="s">
        <v>157</v>
      </c>
      <c r="B667" s="7" t="s">
        <v>428</v>
      </c>
      <c r="C667" s="7" t="s">
        <v>439</v>
      </c>
      <c r="D667" s="7" t="s">
        <v>454</v>
      </c>
      <c r="E667" s="7" t="s">
        <v>158</v>
      </c>
      <c r="F667" s="8">
        <f>F668</f>
        <v>25271305</v>
      </c>
      <c r="G667" s="23">
        <f>G668</f>
        <v>25271305</v>
      </c>
    </row>
    <row r="668" spans="1:7" s="6" customFormat="1" ht="16.8" x14ac:dyDescent="0.3">
      <c r="A668" s="24" t="s">
        <v>159</v>
      </c>
      <c r="B668" s="7" t="s">
        <v>428</v>
      </c>
      <c r="C668" s="7" t="s">
        <v>439</v>
      </c>
      <c r="D668" s="7" t="s">
        <v>454</v>
      </c>
      <c r="E668" s="7" t="s">
        <v>160</v>
      </c>
      <c r="F668" s="8">
        <v>25271305</v>
      </c>
      <c r="G668" s="23">
        <v>25271305</v>
      </c>
    </row>
    <row r="669" spans="1:7" s="6" customFormat="1" ht="201.6" x14ac:dyDescent="0.3">
      <c r="A669" s="22" t="s">
        <v>455</v>
      </c>
      <c r="B669" s="7" t="s">
        <v>428</v>
      </c>
      <c r="C669" s="7" t="s">
        <v>439</v>
      </c>
      <c r="D669" s="7" t="s">
        <v>456</v>
      </c>
      <c r="E669" s="7" t="s">
        <v>0</v>
      </c>
      <c r="F669" s="8">
        <f>F670</f>
        <v>11899600</v>
      </c>
      <c r="G669" s="23">
        <f>G670</f>
        <v>11899600</v>
      </c>
    </row>
    <row r="670" spans="1:7" s="6" customFormat="1" ht="50.4" x14ac:dyDescent="0.3">
      <c r="A670" s="24" t="s">
        <v>157</v>
      </c>
      <c r="B670" s="7" t="s">
        <v>428</v>
      </c>
      <c r="C670" s="7" t="s">
        <v>439</v>
      </c>
      <c r="D670" s="7" t="s">
        <v>456</v>
      </c>
      <c r="E670" s="7" t="s">
        <v>158</v>
      </c>
      <c r="F670" s="8">
        <f>F671</f>
        <v>11899600</v>
      </c>
      <c r="G670" s="23">
        <f>G671</f>
        <v>11899600</v>
      </c>
    </row>
    <row r="671" spans="1:7" s="6" customFormat="1" ht="16.8" x14ac:dyDescent="0.3">
      <c r="A671" s="24" t="s">
        <v>159</v>
      </c>
      <c r="B671" s="7" t="s">
        <v>428</v>
      </c>
      <c r="C671" s="7" t="s">
        <v>439</v>
      </c>
      <c r="D671" s="7" t="s">
        <v>456</v>
      </c>
      <c r="E671" s="7" t="s">
        <v>160</v>
      </c>
      <c r="F671" s="8">
        <v>11899600</v>
      </c>
      <c r="G671" s="23">
        <v>11899600</v>
      </c>
    </row>
    <row r="672" spans="1:7" s="6" customFormat="1" ht="33.6" x14ac:dyDescent="0.3">
      <c r="A672" s="24" t="s">
        <v>457</v>
      </c>
      <c r="B672" s="7" t="s">
        <v>428</v>
      </c>
      <c r="C672" s="7" t="s">
        <v>439</v>
      </c>
      <c r="D672" s="7" t="s">
        <v>458</v>
      </c>
      <c r="E672" s="7" t="s">
        <v>0</v>
      </c>
      <c r="F672" s="8">
        <f>F673+F678</f>
        <v>79272823</v>
      </c>
      <c r="G672" s="23">
        <f>G673+G678</f>
        <v>79272823</v>
      </c>
    </row>
    <row r="673" spans="1:7" s="6" customFormat="1" ht="16.8" x14ac:dyDescent="0.3">
      <c r="A673" s="22" t="s">
        <v>459</v>
      </c>
      <c r="B673" s="7" t="s">
        <v>428</v>
      </c>
      <c r="C673" s="7" t="s">
        <v>439</v>
      </c>
      <c r="D673" s="7" t="s">
        <v>460</v>
      </c>
      <c r="E673" s="7" t="s">
        <v>0</v>
      </c>
      <c r="F673" s="8">
        <f>F674+F676</f>
        <v>76780035</v>
      </c>
      <c r="G673" s="23">
        <f>G674+G676</f>
        <v>76780035</v>
      </c>
    </row>
    <row r="674" spans="1:7" s="6" customFormat="1" ht="50.4" x14ac:dyDescent="0.3">
      <c r="A674" s="24" t="s">
        <v>157</v>
      </c>
      <c r="B674" s="7" t="s">
        <v>428</v>
      </c>
      <c r="C674" s="7" t="s">
        <v>439</v>
      </c>
      <c r="D674" s="7" t="s">
        <v>460</v>
      </c>
      <c r="E674" s="7" t="s">
        <v>158</v>
      </c>
      <c r="F674" s="8">
        <f>F675</f>
        <v>52365554</v>
      </c>
      <c r="G674" s="23">
        <f>G675</f>
        <v>52365554</v>
      </c>
    </row>
    <row r="675" spans="1:7" s="6" customFormat="1" ht="16.8" x14ac:dyDescent="0.3">
      <c r="A675" s="24" t="s">
        <v>159</v>
      </c>
      <c r="B675" s="7" t="s">
        <v>428</v>
      </c>
      <c r="C675" s="7" t="s">
        <v>439</v>
      </c>
      <c r="D675" s="7" t="s">
        <v>460</v>
      </c>
      <c r="E675" s="7" t="s">
        <v>160</v>
      </c>
      <c r="F675" s="8">
        <v>52365554</v>
      </c>
      <c r="G675" s="23">
        <v>52365554</v>
      </c>
    </row>
    <row r="676" spans="1:7" s="6" customFormat="1" ht="16.8" x14ac:dyDescent="0.3">
      <c r="A676" s="24" t="s">
        <v>44</v>
      </c>
      <c r="B676" s="7" t="s">
        <v>428</v>
      </c>
      <c r="C676" s="7" t="s">
        <v>439</v>
      </c>
      <c r="D676" s="7" t="s">
        <v>460</v>
      </c>
      <c r="E676" s="7" t="s">
        <v>45</v>
      </c>
      <c r="F676" s="8">
        <f>F677</f>
        <v>24414481</v>
      </c>
      <c r="G676" s="23">
        <f>G677</f>
        <v>24414481</v>
      </c>
    </row>
    <row r="677" spans="1:7" s="6" customFormat="1" ht="16.8" x14ac:dyDescent="0.3">
      <c r="A677" s="24" t="s">
        <v>397</v>
      </c>
      <c r="B677" s="7" t="s">
        <v>428</v>
      </c>
      <c r="C677" s="7" t="s">
        <v>439</v>
      </c>
      <c r="D677" s="7" t="s">
        <v>460</v>
      </c>
      <c r="E677" s="7" t="s">
        <v>398</v>
      </c>
      <c r="F677" s="8">
        <v>24414481</v>
      </c>
      <c r="G677" s="23">
        <v>24414481</v>
      </c>
    </row>
    <row r="678" spans="1:7" s="6" customFormat="1" ht="16.8" x14ac:dyDescent="0.3">
      <c r="A678" s="22" t="s">
        <v>461</v>
      </c>
      <c r="B678" s="7" t="s">
        <v>428</v>
      </c>
      <c r="C678" s="7" t="s">
        <v>439</v>
      </c>
      <c r="D678" s="7" t="s">
        <v>462</v>
      </c>
      <c r="E678" s="7" t="s">
        <v>0</v>
      </c>
      <c r="F678" s="8">
        <v>2492788</v>
      </c>
      <c r="G678" s="23">
        <v>2492788</v>
      </c>
    </row>
    <row r="679" spans="1:7" s="6" customFormat="1" ht="50.4" x14ac:dyDescent="0.3">
      <c r="A679" s="24" t="s">
        <v>157</v>
      </c>
      <c r="B679" s="7" t="s">
        <v>428</v>
      </c>
      <c r="C679" s="7" t="s">
        <v>439</v>
      </c>
      <c r="D679" s="7" t="s">
        <v>462</v>
      </c>
      <c r="E679" s="7" t="s">
        <v>158</v>
      </c>
      <c r="F679" s="8">
        <v>2492788</v>
      </c>
      <c r="G679" s="23">
        <v>2492788</v>
      </c>
    </row>
    <row r="680" spans="1:7" s="6" customFormat="1" ht="16.8" x14ac:dyDescent="0.3">
      <c r="A680" s="24" t="s">
        <v>159</v>
      </c>
      <c r="B680" s="7" t="s">
        <v>428</v>
      </c>
      <c r="C680" s="7" t="s">
        <v>439</v>
      </c>
      <c r="D680" s="7" t="s">
        <v>462</v>
      </c>
      <c r="E680" s="7" t="s">
        <v>160</v>
      </c>
      <c r="F680" s="8">
        <v>2492788</v>
      </c>
      <c r="G680" s="23">
        <v>2492788</v>
      </c>
    </row>
    <row r="681" spans="1:7" s="6" customFormat="1" ht="16.8" x14ac:dyDescent="0.3">
      <c r="A681" s="22" t="s">
        <v>240</v>
      </c>
      <c r="B681" s="7" t="s">
        <v>428</v>
      </c>
      <c r="C681" s="7" t="s">
        <v>241</v>
      </c>
      <c r="D681" s="7" t="s">
        <v>0</v>
      </c>
      <c r="E681" s="7" t="s">
        <v>0</v>
      </c>
      <c r="F681" s="8">
        <f>F682</f>
        <v>216292292</v>
      </c>
      <c r="G681" s="23">
        <f>G682</f>
        <v>216292292</v>
      </c>
    </row>
    <row r="682" spans="1:7" s="6" customFormat="1" ht="50.4" x14ac:dyDescent="0.3">
      <c r="A682" s="24" t="s">
        <v>242</v>
      </c>
      <c r="B682" s="7" t="s">
        <v>428</v>
      </c>
      <c r="C682" s="7" t="s">
        <v>241</v>
      </c>
      <c r="D682" s="7" t="s">
        <v>243</v>
      </c>
      <c r="E682" s="7" t="s">
        <v>0</v>
      </c>
      <c r="F682" s="8">
        <f>F683+F701</f>
        <v>216292292</v>
      </c>
      <c r="G682" s="23">
        <f>G683+G701</f>
        <v>216292292</v>
      </c>
    </row>
    <row r="683" spans="1:7" s="6" customFormat="1" ht="67.2" x14ac:dyDescent="0.3">
      <c r="A683" s="24" t="s">
        <v>244</v>
      </c>
      <c r="B683" s="7" t="s">
        <v>428</v>
      </c>
      <c r="C683" s="7" t="s">
        <v>241</v>
      </c>
      <c r="D683" s="7" t="s">
        <v>245</v>
      </c>
      <c r="E683" s="7" t="s">
        <v>0</v>
      </c>
      <c r="F683" s="8">
        <f>F684+F687+F690+F695+F698</f>
        <v>162570191</v>
      </c>
      <c r="G683" s="23">
        <f>G684+G687+G690+G695+G698</f>
        <v>162570191</v>
      </c>
    </row>
    <row r="684" spans="1:7" s="6" customFormat="1" ht="33.6" x14ac:dyDescent="0.3">
      <c r="A684" s="22" t="s">
        <v>463</v>
      </c>
      <c r="B684" s="7" t="s">
        <v>428</v>
      </c>
      <c r="C684" s="7" t="s">
        <v>241</v>
      </c>
      <c r="D684" s="7" t="s">
        <v>464</v>
      </c>
      <c r="E684" s="7" t="s">
        <v>0</v>
      </c>
      <c r="F684" s="8">
        <f>F685</f>
        <v>16203700</v>
      </c>
      <c r="G684" s="23">
        <f>G685</f>
        <v>16203700</v>
      </c>
    </row>
    <row r="685" spans="1:7" s="6" customFormat="1" ht="50.4" x14ac:dyDescent="0.3">
      <c r="A685" s="24" t="s">
        <v>157</v>
      </c>
      <c r="B685" s="7" t="s">
        <v>428</v>
      </c>
      <c r="C685" s="7" t="s">
        <v>241</v>
      </c>
      <c r="D685" s="7" t="s">
        <v>464</v>
      </c>
      <c r="E685" s="7" t="s">
        <v>158</v>
      </c>
      <c r="F685" s="8">
        <f>F686</f>
        <v>16203700</v>
      </c>
      <c r="G685" s="23">
        <f>G686</f>
        <v>16203700</v>
      </c>
    </row>
    <row r="686" spans="1:7" s="6" customFormat="1" ht="16.8" x14ac:dyDescent="0.3">
      <c r="A686" s="24" t="s">
        <v>358</v>
      </c>
      <c r="B686" s="7" t="s">
        <v>428</v>
      </c>
      <c r="C686" s="7" t="s">
        <v>241</v>
      </c>
      <c r="D686" s="7" t="s">
        <v>464</v>
      </c>
      <c r="E686" s="7" t="s">
        <v>359</v>
      </c>
      <c r="F686" s="8">
        <v>16203700</v>
      </c>
      <c r="G686" s="23">
        <v>16203700</v>
      </c>
    </row>
    <row r="687" spans="1:7" s="6" customFormat="1" ht="16.8" x14ac:dyDescent="0.3">
      <c r="A687" s="22" t="s">
        <v>465</v>
      </c>
      <c r="B687" s="7" t="s">
        <v>428</v>
      </c>
      <c r="C687" s="7" t="s">
        <v>241</v>
      </c>
      <c r="D687" s="7" t="s">
        <v>466</v>
      </c>
      <c r="E687" s="7" t="s">
        <v>0</v>
      </c>
      <c r="F687" s="8">
        <f>F688</f>
        <v>6704600</v>
      </c>
      <c r="G687" s="23">
        <f>G688</f>
        <v>6704600</v>
      </c>
    </row>
    <row r="688" spans="1:7" s="6" customFormat="1" ht="50.4" x14ac:dyDescent="0.3">
      <c r="A688" s="24" t="s">
        <v>157</v>
      </c>
      <c r="B688" s="7" t="s">
        <v>428</v>
      </c>
      <c r="C688" s="7" t="s">
        <v>241</v>
      </c>
      <c r="D688" s="7" t="s">
        <v>466</v>
      </c>
      <c r="E688" s="7" t="s">
        <v>158</v>
      </c>
      <c r="F688" s="8">
        <f>F689</f>
        <v>6704600</v>
      </c>
      <c r="G688" s="23">
        <f>G689</f>
        <v>6704600</v>
      </c>
    </row>
    <row r="689" spans="1:7" s="6" customFormat="1" ht="16.8" x14ac:dyDescent="0.3">
      <c r="A689" s="24" t="s">
        <v>358</v>
      </c>
      <c r="B689" s="7" t="s">
        <v>428</v>
      </c>
      <c r="C689" s="7" t="s">
        <v>241</v>
      </c>
      <c r="D689" s="7" t="s">
        <v>466</v>
      </c>
      <c r="E689" s="7" t="s">
        <v>359</v>
      </c>
      <c r="F689" s="8">
        <v>6704600</v>
      </c>
      <c r="G689" s="23">
        <v>6704600</v>
      </c>
    </row>
    <row r="690" spans="1:7" s="6" customFormat="1" ht="134.4" x14ac:dyDescent="0.3">
      <c r="A690" s="22" t="s">
        <v>467</v>
      </c>
      <c r="B690" s="7" t="s">
        <v>428</v>
      </c>
      <c r="C690" s="7" t="s">
        <v>241</v>
      </c>
      <c r="D690" s="7" t="s">
        <v>468</v>
      </c>
      <c r="E690" s="7" t="s">
        <v>0</v>
      </c>
      <c r="F690" s="8">
        <f>F691+F693</f>
        <v>71765891</v>
      </c>
      <c r="G690" s="23">
        <f>G691+G693</f>
        <v>71765891</v>
      </c>
    </row>
    <row r="691" spans="1:7" s="6" customFormat="1" ht="50.4" x14ac:dyDescent="0.3">
      <c r="A691" s="24" t="s">
        <v>157</v>
      </c>
      <c r="B691" s="7" t="s">
        <v>428</v>
      </c>
      <c r="C691" s="7" t="s">
        <v>241</v>
      </c>
      <c r="D691" s="7" t="s">
        <v>468</v>
      </c>
      <c r="E691" s="7" t="s">
        <v>158</v>
      </c>
      <c r="F691" s="8">
        <f>F692</f>
        <v>66765891</v>
      </c>
      <c r="G691" s="23">
        <f>G692</f>
        <v>66765891</v>
      </c>
    </row>
    <row r="692" spans="1:7" s="6" customFormat="1" ht="16.8" x14ac:dyDescent="0.3">
      <c r="A692" s="24" t="s">
        <v>159</v>
      </c>
      <c r="B692" s="7" t="s">
        <v>428</v>
      </c>
      <c r="C692" s="7" t="s">
        <v>241</v>
      </c>
      <c r="D692" s="7" t="s">
        <v>468</v>
      </c>
      <c r="E692" s="7" t="s">
        <v>160</v>
      </c>
      <c r="F692" s="8">
        <v>66765891</v>
      </c>
      <c r="G692" s="23">
        <v>66765891</v>
      </c>
    </row>
    <row r="693" spans="1:7" s="6" customFormat="1" ht="16.8" x14ac:dyDescent="0.3">
      <c r="A693" s="24" t="s">
        <v>44</v>
      </c>
      <c r="B693" s="7" t="s">
        <v>428</v>
      </c>
      <c r="C693" s="7" t="s">
        <v>241</v>
      </c>
      <c r="D693" s="7" t="s">
        <v>468</v>
      </c>
      <c r="E693" s="7" t="s">
        <v>45</v>
      </c>
      <c r="F693" s="8">
        <f>F694</f>
        <v>5000000</v>
      </c>
      <c r="G693" s="23">
        <f>G694</f>
        <v>5000000</v>
      </c>
    </row>
    <row r="694" spans="1:7" s="6" customFormat="1" ht="16.8" x14ac:dyDescent="0.3">
      <c r="A694" s="24" t="s">
        <v>397</v>
      </c>
      <c r="B694" s="7" t="s">
        <v>428</v>
      </c>
      <c r="C694" s="7" t="s">
        <v>241</v>
      </c>
      <c r="D694" s="7" t="s">
        <v>468</v>
      </c>
      <c r="E694" s="7" t="s">
        <v>398</v>
      </c>
      <c r="F694" s="8">
        <v>5000000</v>
      </c>
      <c r="G694" s="23">
        <v>5000000</v>
      </c>
    </row>
    <row r="695" spans="1:7" s="6" customFormat="1" ht="84" x14ac:dyDescent="0.3">
      <c r="A695" s="22" t="s">
        <v>469</v>
      </c>
      <c r="B695" s="7" t="s">
        <v>428</v>
      </c>
      <c r="C695" s="7" t="s">
        <v>241</v>
      </c>
      <c r="D695" s="7" t="s">
        <v>470</v>
      </c>
      <c r="E695" s="7" t="s">
        <v>0</v>
      </c>
      <c r="F695" s="8">
        <f>F696</f>
        <v>66806500</v>
      </c>
      <c r="G695" s="23">
        <f>G696</f>
        <v>66806500</v>
      </c>
    </row>
    <row r="696" spans="1:7" s="6" customFormat="1" ht="50.4" x14ac:dyDescent="0.3">
      <c r="A696" s="24" t="s">
        <v>157</v>
      </c>
      <c r="B696" s="7" t="s">
        <v>428</v>
      </c>
      <c r="C696" s="7" t="s">
        <v>241</v>
      </c>
      <c r="D696" s="7" t="s">
        <v>470</v>
      </c>
      <c r="E696" s="7" t="s">
        <v>158</v>
      </c>
      <c r="F696" s="8">
        <f>F697</f>
        <v>66806500</v>
      </c>
      <c r="G696" s="23">
        <f>G697</f>
        <v>66806500</v>
      </c>
    </row>
    <row r="697" spans="1:7" s="6" customFormat="1" ht="16.8" x14ac:dyDescent="0.3">
      <c r="A697" s="24" t="s">
        <v>358</v>
      </c>
      <c r="B697" s="7" t="s">
        <v>428</v>
      </c>
      <c r="C697" s="7" t="s">
        <v>241</v>
      </c>
      <c r="D697" s="7" t="s">
        <v>470</v>
      </c>
      <c r="E697" s="7" t="s">
        <v>359</v>
      </c>
      <c r="F697" s="8">
        <v>66806500</v>
      </c>
      <c r="G697" s="23">
        <v>66806500</v>
      </c>
    </row>
    <row r="698" spans="1:7" s="6" customFormat="1" ht="50.4" x14ac:dyDescent="0.3">
      <c r="A698" s="22" t="s">
        <v>471</v>
      </c>
      <c r="B698" s="7" t="s">
        <v>428</v>
      </c>
      <c r="C698" s="7" t="s">
        <v>241</v>
      </c>
      <c r="D698" s="7" t="s">
        <v>472</v>
      </c>
      <c r="E698" s="7" t="s">
        <v>0</v>
      </c>
      <c r="F698" s="8">
        <f>F699</f>
        <v>1089500</v>
      </c>
      <c r="G698" s="23">
        <f>G699</f>
        <v>1089500</v>
      </c>
    </row>
    <row r="699" spans="1:7" s="6" customFormat="1" ht="50.4" x14ac:dyDescent="0.3">
      <c r="A699" s="24" t="s">
        <v>157</v>
      </c>
      <c r="B699" s="7" t="s">
        <v>428</v>
      </c>
      <c r="C699" s="7" t="s">
        <v>241</v>
      </c>
      <c r="D699" s="7" t="s">
        <v>472</v>
      </c>
      <c r="E699" s="7" t="s">
        <v>158</v>
      </c>
      <c r="F699" s="8">
        <f>F700</f>
        <v>1089500</v>
      </c>
      <c r="G699" s="23">
        <f>G700</f>
        <v>1089500</v>
      </c>
    </row>
    <row r="700" spans="1:7" s="6" customFormat="1" ht="16.8" x14ac:dyDescent="0.3">
      <c r="A700" s="24" t="s">
        <v>358</v>
      </c>
      <c r="B700" s="7" t="s">
        <v>428</v>
      </c>
      <c r="C700" s="7" t="s">
        <v>241</v>
      </c>
      <c r="D700" s="7" t="s">
        <v>472</v>
      </c>
      <c r="E700" s="7" t="s">
        <v>359</v>
      </c>
      <c r="F700" s="8">
        <v>1089500</v>
      </c>
      <c r="G700" s="23">
        <v>1089500</v>
      </c>
    </row>
    <row r="701" spans="1:7" s="6" customFormat="1" ht="100.8" x14ac:dyDescent="0.3">
      <c r="A701" s="24" t="s">
        <v>441</v>
      </c>
      <c r="B701" s="7" t="s">
        <v>428</v>
      </c>
      <c r="C701" s="7" t="s">
        <v>241</v>
      </c>
      <c r="D701" s="7" t="s">
        <v>442</v>
      </c>
      <c r="E701" s="7" t="s">
        <v>0</v>
      </c>
      <c r="F701" s="8">
        <f>F702+F705</f>
        <v>53722101</v>
      </c>
      <c r="G701" s="23">
        <f>G702+G705</f>
        <v>53722101</v>
      </c>
    </row>
    <row r="702" spans="1:7" s="6" customFormat="1" ht="50.4" x14ac:dyDescent="0.3">
      <c r="A702" s="22" t="s">
        <v>473</v>
      </c>
      <c r="B702" s="7" t="s">
        <v>428</v>
      </c>
      <c r="C702" s="7" t="s">
        <v>241</v>
      </c>
      <c r="D702" s="7" t="s">
        <v>474</v>
      </c>
      <c r="E702" s="7" t="s">
        <v>0</v>
      </c>
      <c r="F702" s="8">
        <f>F703</f>
        <v>41021300</v>
      </c>
      <c r="G702" s="23">
        <f>G703</f>
        <v>41021300</v>
      </c>
    </row>
    <row r="703" spans="1:7" s="6" customFormat="1" ht="50.4" x14ac:dyDescent="0.3">
      <c r="A703" s="24" t="s">
        <v>157</v>
      </c>
      <c r="B703" s="7" t="s">
        <v>428</v>
      </c>
      <c r="C703" s="7" t="s">
        <v>241</v>
      </c>
      <c r="D703" s="7" t="s">
        <v>474</v>
      </c>
      <c r="E703" s="7" t="s">
        <v>158</v>
      </c>
      <c r="F703" s="8">
        <f>F704</f>
        <v>41021300</v>
      </c>
      <c r="G703" s="23">
        <f>G704</f>
        <v>41021300</v>
      </c>
    </row>
    <row r="704" spans="1:7" s="6" customFormat="1" ht="16.8" x14ac:dyDescent="0.3">
      <c r="A704" s="24" t="s">
        <v>358</v>
      </c>
      <c r="B704" s="7" t="s">
        <v>428</v>
      </c>
      <c r="C704" s="7" t="s">
        <v>241</v>
      </c>
      <c r="D704" s="7" t="s">
        <v>474</v>
      </c>
      <c r="E704" s="7" t="s">
        <v>359</v>
      </c>
      <c r="F704" s="8">
        <v>41021300</v>
      </c>
      <c r="G704" s="23">
        <v>41021300</v>
      </c>
    </row>
    <row r="705" spans="1:7" s="6" customFormat="1" ht="50.4" x14ac:dyDescent="0.3">
      <c r="A705" s="22" t="s">
        <v>453</v>
      </c>
      <c r="B705" s="7" t="s">
        <v>428</v>
      </c>
      <c r="C705" s="7" t="s">
        <v>241</v>
      </c>
      <c r="D705" s="7" t="s">
        <v>454</v>
      </c>
      <c r="E705" s="7" t="s">
        <v>0</v>
      </c>
      <c r="F705" s="8">
        <f>F706</f>
        <v>12700801</v>
      </c>
      <c r="G705" s="23">
        <f>G706</f>
        <v>12700801</v>
      </c>
    </row>
    <row r="706" spans="1:7" s="6" customFormat="1" ht="50.4" x14ac:dyDescent="0.3">
      <c r="A706" s="24" t="s">
        <v>157</v>
      </c>
      <c r="B706" s="7" t="s">
        <v>428</v>
      </c>
      <c r="C706" s="7" t="s">
        <v>241</v>
      </c>
      <c r="D706" s="7" t="s">
        <v>454</v>
      </c>
      <c r="E706" s="7" t="s">
        <v>158</v>
      </c>
      <c r="F706" s="8">
        <f>F707</f>
        <v>12700801</v>
      </c>
      <c r="G706" s="23">
        <f>G707</f>
        <v>12700801</v>
      </c>
    </row>
    <row r="707" spans="1:7" s="6" customFormat="1" ht="16.8" x14ac:dyDescent="0.3">
      <c r="A707" s="24" t="s">
        <v>358</v>
      </c>
      <c r="B707" s="7" t="s">
        <v>428</v>
      </c>
      <c r="C707" s="7" t="s">
        <v>241</v>
      </c>
      <c r="D707" s="7" t="s">
        <v>454</v>
      </c>
      <c r="E707" s="7" t="s">
        <v>359</v>
      </c>
      <c r="F707" s="8">
        <v>12700801</v>
      </c>
      <c r="G707" s="23">
        <v>12700801</v>
      </c>
    </row>
    <row r="708" spans="1:7" s="6" customFormat="1" ht="16.8" x14ac:dyDescent="0.3">
      <c r="A708" s="22" t="s">
        <v>475</v>
      </c>
      <c r="B708" s="7" t="s">
        <v>428</v>
      </c>
      <c r="C708" s="7" t="s">
        <v>476</v>
      </c>
      <c r="D708" s="7" t="s">
        <v>0</v>
      </c>
      <c r="E708" s="7" t="s">
        <v>0</v>
      </c>
      <c r="F708" s="8">
        <f>F709</f>
        <v>134307633</v>
      </c>
      <c r="G708" s="23">
        <f>G709</f>
        <v>134307633</v>
      </c>
    </row>
    <row r="709" spans="1:7" s="6" customFormat="1" ht="50.4" x14ac:dyDescent="0.3">
      <c r="A709" s="24" t="s">
        <v>242</v>
      </c>
      <c r="B709" s="7" t="s">
        <v>428</v>
      </c>
      <c r="C709" s="7" t="s">
        <v>476</v>
      </c>
      <c r="D709" s="7" t="s">
        <v>243</v>
      </c>
      <c r="E709" s="7" t="s">
        <v>0</v>
      </c>
      <c r="F709" s="8">
        <f>F710</f>
        <v>134307633</v>
      </c>
      <c r="G709" s="23">
        <f>G710</f>
        <v>134307633</v>
      </c>
    </row>
    <row r="710" spans="1:7" s="6" customFormat="1" ht="50.4" x14ac:dyDescent="0.3">
      <c r="A710" s="24" t="s">
        <v>477</v>
      </c>
      <c r="B710" s="7" t="s">
        <v>428</v>
      </c>
      <c r="C710" s="7" t="s">
        <v>476</v>
      </c>
      <c r="D710" s="7" t="s">
        <v>478</v>
      </c>
      <c r="E710" s="7" t="s">
        <v>0</v>
      </c>
      <c r="F710" s="8">
        <f>F711+F716+F719</f>
        <v>134307633</v>
      </c>
      <c r="G710" s="23">
        <f>G711+G716+G719</f>
        <v>134307633</v>
      </c>
    </row>
    <row r="711" spans="1:7" s="6" customFormat="1" ht="33.6" x14ac:dyDescent="0.3">
      <c r="A711" s="22" t="s">
        <v>123</v>
      </c>
      <c r="B711" s="7" t="s">
        <v>428</v>
      </c>
      <c r="C711" s="7" t="s">
        <v>476</v>
      </c>
      <c r="D711" s="7" t="s">
        <v>479</v>
      </c>
      <c r="E711" s="7" t="s">
        <v>0</v>
      </c>
      <c r="F711" s="8">
        <f>F712+F714</f>
        <v>59554596</v>
      </c>
      <c r="G711" s="23">
        <f>G712+G714</f>
        <v>59554596</v>
      </c>
    </row>
    <row r="712" spans="1:7" s="6" customFormat="1" ht="100.8" x14ac:dyDescent="0.3">
      <c r="A712" s="24" t="s">
        <v>36</v>
      </c>
      <c r="B712" s="7" t="s">
        <v>428</v>
      </c>
      <c r="C712" s="7" t="s">
        <v>476</v>
      </c>
      <c r="D712" s="7" t="s">
        <v>479</v>
      </c>
      <c r="E712" s="7" t="s">
        <v>37</v>
      </c>
      <c r="F712" s="8">
        <f>F713</f>
        <v>46543948</v>
      </c>
      <c r="G712" s="23">
        <f>G713</f>
        <v>46543948</v>
      </c>
    </row>
    <row r="713" spans="1:7" s="6" customFormat="1" ht="33.6" x14ac:dyDescent="0.3">
      <c r="A713" s="24" t="s">
        <v>125</v>
      </c>
      <c r="B713" s="7" t="s">
        <v>428</v>
      </c>
      <c r="C713" s="7" t="s">
        <v>476</v>
      </c>
      <c r="D713" s="7" t="s">
        <v>479</v>
      </c>
      <c r="E713" s="7" t="s">
        <v>126</v>
      </c>
      <c r="F713" s="8">
        <v>46543948</v>
      </c>
      <c r="G713" s="23">
        <v>46543948</v>
      </c>
    </row>
    <row r="714" spans="1:7" s="6" customFormat="1" ht="33.6" x14ac:dyDescent="0.3">
      <c r="A714" s="24" t="s">
        <v>40</v>
      </c>
      <c r="B714" s="7" t="s">
        <v>428</v>
      </c>
      <c r="C714" s="7" t="s">
        <v>476</v>
      </c>
      <c r="D714" s="7" t="s">
        <v>479</v>
      </c>
      <c r="E714" s="7" t="s">
        <v>41</v>
      </c>
      <c r="F714" s="8">
        <f>F715</f>
        <v>13010648</v>
      </c>
      <c r="G714" s="23">
        <f>G715</f>
        <v>13010648</v>
      </c>
    </row>
    <row r="715" spans="1:7" s="6" customFormat="1" ht="50.4" x14ac:dyDescent="0.3">
      <c r="A715" s="24" t="s">
        <v>42</v>
      </c>
      <c r="B715" s="7" t="s">
        <v>428</v>
      </c>
      <c r="C715" s="7" t="s">
        <v>476</v>
      </c>
      <c r="D715" s="7" t="s">
        <v>479</v>
      </c>
      <c r="E715" s="7" t="s">
        <v>43</v>
      </c>
      <c r="F715" s="8">
        <v>13010648</v>
      </c>
      <c r="G715" s="23">
        <v>13010648</v>
      </c>
    </row>
    <row r="716" spans="1:7" s="6" customFormat="1" ht="50.4" x14ac:dyDescent="0.3">
      <c r="A716" s="22" t="s">
        <v>480</v>
      </c>
      <c r="B716" s="7" t="s">
        <v>428</v>
      </c>
      <c r="C716" s="7" t="s">
        <v>476</v>
      </c>
      <c r="D716" s="7" t="s">
        <v>481</v>
      </c>
      <c r="E716" s="7" t="s">
        <v>0</v>
      </c>
      <c r="F716" s="8">
        <f>F717</f>
        <v>5000000</v>
      </c>
      <c r="G716" s="23">
        <f>G717</f>
        <v>5000000</v>
      </c>
    </row>
    <row r="717" spans="1:7" s="6" customFormat="1" ht="16.8" x14ac:dyDescent="0.3">
      <c r="A717" s="24" t="s">
        <v>44</v>
      </c>
      <c r="B717" s="7" t="s">
        <v>428</v>
      </c>
      <c r="C717" s="7" t="s">
        <v>476</v>
      </c>
      <c r="D717" s="7" t="s">
        <v>481</v>
      </c>
      <c r="E717" s="7" t="s">
        <v>45</v>
      </c>
      <c r="F717" s="8">
        <f>F718</f>
        <v>5000000</v>
      </c>
      <c r="G717" s="23">
        <f>G718</f>
        <v>5000000</v>
      </c>
    </row>
    <row r="718" spans="1:7" s="6" customFormat="1" ht="16.8" x14ac:dyDescent="0.3">
      <c r="A718" s="24" t="s">
        <v>397</v>
      </c>
      <c r="B718" s="7" t="s">
        <v>428</v>
      </c>
      <c r="C718" s="7" t="s">
        <v>476</v>
      </c>
      <c r="D718" s="7" t="s">
        <v>481</v>
      </c>
      <c r="E718" s="7" t="s">
        <v>398</v>
      </c>
      <c r="F718" s="8">
        <v>5000000</v>
      </c>
      <c r="G718" s="23">
        <v>5000000</v>
      </c>
    </row>
    <row r="719" spans="1:7" s="6" customFormat="1" ht="33.6" x14ac:dyDescent="0.3">
      <c r="A719" s="22" t="s">
        <v>1046</v>
      </c>
      <c r="B719" s="7" t="s">
        <v>428</v>
      </c>
      <c r="C719" s="7" t="s">
        <v>476</v>
      </c>
      <c r="D719" s="7" t="s">
        <v>482</v>
      </c>
      <c r="E719" s="7" t="s">
        <v>0</v>
      </c>
      <c r="F719" s="8">
        <f>F720</f>
        <v>69753037</v>
      </c>
      <c r="G719" s="23">
        <f>G720</f>
        <v>69753037</v>
      </c>
    </row>
    <row r="720" spans="1:7" s="6" customFormat="1" ht="50.4" x14ac:dyDescent="0.3">
      <c r="A720" s="24" t="s">
        <v>157</v>
      </c>
      <c r="B720" s="7" t="s">
        <v>428</v>
      </c>
      <c r="C720" s="7" t="s">
        <v>476</v>
      </c>
      <c r="D720" s="7" t="s">
        <v>482</v>
      </c>
      <c r="E720" s="7" t="s">
        <v>158</v>
      </c>
      <c r="F720" s="8">
        <f>F721+F722</f>
        <v>69753037</v>
      </c>
      <c r="G720" s="23">
        <f>G721+G722</f>
        <v>69753037</v>
      </c>
    </row>
    <row r="721" spans="1:7" s="6" customFormat="1" ht="16.8" x14ac:dyDescent="0.3">
      <c r="A721" s="24" t="s">
        <v>159</v>
      </c>
      <c r="B721" s="7" t="s">
        <v>428</v>
      </c>
      <c r="C721" s="7" t="s">
        <v>476</v>
      </c>
      <c r="D721" s="7" t="s">
        <v>482</v>
      </c>
      <c r="E721" s="7" t="s">
        <v>160</v>
      </c>
      <c r="F721" s="8">
        <v>27707595</v>
      </c>
      <c r="G721" s="23">
        <v>27707595</v>
      </c>
    </row>
    <row r="722" spans="1:7" s="6" customFormat="1" ht="16.8" x14ac:dyDescent="0.3">
      <c r="A722" s="24" t="s">
        <v>358</v>
      </c>
      <c r="B722" s="7" t="s">
        <v>428</v>
      </c>
      <c r="C722" s="7" t="s">
        <v>476</v>
      </c>
      <c r="D722" s="7" t="s">
        <v>482</v>
      </c>
      <c r="E722" s="7" t="s">
        <v>359</v>
      </c>
      <c r="F722" s="8">
        <v>42045442</v>
      </c>
      <c r="G722" s="23">
        <v>42045442</v>
      </c>
    </row>
    <row r="723" spans="1:7" s="6" customFormat="1" ht="50.4" x14ac:dyDescent="0.3">
      <c r="A723" s="22" t="s">
        <v>483</v>
      </c>
      <c r="B723" s="7" t="s">
        <v>428</v>
      </c>
      <c r="C723" s="7" t="s">
        <v>484</v>
      </c>
      <c r="D723" s="7" t="s">
        <v>0</v>
      </c>
      <c r="E723" s="7" t="s">
        <v>0</v>
      </c>
      <c r="F723" s="8">
        <f t="shared" ref="F723:G727" si="45">F724</f>
        <v>88318373</v>
      </c>
      <c r="G723" s="23">
        <f t="shared" si="45"/>
        <v>88318373</v>
      </c>
    </row>
    <row r="724" spans="1:7" s="6" customFormat="1" ht="50.4" x14ac:dyDescent="0.3">
      <c r="A724" s="24" t="s">
        <v>242</v>
      </c>
      <c r="B724" s="7" t="s">
        <v>428</v>
      </c>
      <c r="C724" s="7" t="s">
        <v>484</v>
      </c>
      <c r="D724" s="7" t="s">
        <v>243</v>
      </c>
      <c r="E724" s="7" t="s">
        <v>0</v>
      </c>
      <c r="F724" s="8">
        <f t="shared" si="45"/>
        <v>88318373</v>
      </c>
      <c r="G724" s="23">
        <f t="shared" si="45"/>
        <v>88318373</v>
      </c>
    </row>
    <row r="725" spans="1:7" s="6" customFormat="1" ht="100.8" x14ac:dyDescent="0.3">
      <c r="A725" s="24" t="s">
        <v>441</v>
      </c>
      <c r="B725" s="7" t="s">
        <v>428</v>
      </c>
      <c r="C725" s="7" t="s">
        <v>484</v>
      </c>
      <c r="D725" s="7" t="s">
        <v>442</v>
      </c>
      <c r="E725" s="7" t="s">
        <v>0</v>
      </c>
      <c r="F725" s="8">
        <f t="shared" si="45"/>
        <v>88318373</v>
      </c>
      <c r="G725" s="23">
        <f t="shared" si="45"/>
        <v>88318373</v>
      </c>
    </row>
    <row r="726" spans="1:7" s="6" customFormat="1" ht="16.8" x14ac:dyDescent="0.3">
      <c r="A726" s="22" t="s">
        <v>485</v>
      </c>
      <c r="B726" s="7" t="s">
        <v>428</v>
      </c>
      <c r="C726" s="7" t="s">
        <v>484</v>
      </c>
      <c r="D726" s="7" t="s">
        <v>486</v>
      </c>
      <c r="E726" s="7" t="s">
        <v>0</v>
      </c>
      <c r="F726" s="8">
        <f t="shared" si="45"/>
        <v>88318373</v>
      </c>
      <c r="G726" s="23">
        <f t="shared" si="45"/>
        <v>88318373</v>
      </c>
    </row>
    <row r="727" spans="1:7" s="6" customFormat="1" ht="50.4" x14ac:dyDescent="0.3">
      <c r="A727" s="24" t="s">
        <v>157</v>
      </c>
      <c r="B727" s="7" t="s">
        <v>428</v>
      </c>
      <c r="C727" s="7" t="s">
        <v>484</v>
      </c>
      <c r="D727" s="7" t="s">
        <v>486</v>
      </c>
      <c r="E727" s="7" t="s">
        <v>158</v>
      </c>
      <c r="F727" s="8">
        <f t="shared" si="45"/>
        <v>88318373</v>
      </c>
      <c r="G727" s="23">
        <f t="shared" si="45"/>
        <v>88318373</v>
      </c>
    </row>
    <row r="728" spans="1:7" s="6" customFormat="1" ht="16.8" x14ac:dyDescent="0.3">
      <c r="A728" s="24" t="s">
        <v>159</v>
      </c>
      <c r="B728" s="7" t="s">
        <v>428</v>
      </c>
      <c r="C728" s="7" t="s">
        <v>484</v>
      </c>
      <c r="D728" s="7" t="s">
        <v>486</v>
      </c>
      <c r="E728" s="7" t="s">
        <v>160</v>
      </c>
      <c r="F728" s="8">
        <v>88318373</v>
      </c>
      <c r="G728" s="23">
        <v>88318373</v>
      </c>
    </row>
    <row r="729" spans="1:7" s="6" customFormat="1" ht="16.8" x14ac:dyDescent="0.3">
      <c r="A729" s="22" t="s">
        <v>487</v>
      </c>
      <c r="B729" s="7" t="s">
        <v>428</v>
      </c>
      <c r="C729" s="7" t="s">
        <v>488</v>
      </c>
      <c r="D729" s="7" t="s">
        <v>0</v>
      </c>
      <c r="E729" s="7" t="s">
        <v>0</v>
      </c>
      <c r="F729" s="8">
        <f>F730+F791</f>
        <v>6254957557</v>
      </c>
      <c r="G729" s="23">
        <f>G730+G791</f>
        <v>6254957557</v>
      </c>
    </row>
    <row r="730" spans="1:7" s="6" customFormat="1" ht="50.4" x14ac:dyDescent="0.3">
      <c r="A730" s="24" t="s">
        <v>242</v>
      </c>
      <c r="B730" s="7" t="s">
        <v>428</v>
      </c>
      <c r="C730" s="7" t="s">
        <v>488</v>
      </c>
      <c r="D730" s="7" t="s">
        <v>243</v>
      </c>
      <c r="E730" s="7" t="s">
        <v>0</v>
      </c>
      <c r="F730" s="8">
        <f>F731+F740+F764+F768+F778+F787</f>
        <v>1141882157</v>
      </c>
      <c r="G730" s="23">
        <f>G731+G740+G764+G768+G778+G787</f>
        <v>1141882157</v>
      </c>
    </row>
    <row r="731" spans="1:7" s="6" customFormat="1" ht="67.2" x14ac:dyDescent="0.3">
      <c r="A731" s="24" t="s">
        <v>244</v>
      </c>
      <c r="B731" s="7" t="s">
        <v>428</v>
      </c>
      <c r="C731" s="7" t="s">
        <v>488</v>
      </c>
      <c r="D731" s="7" t="s">
        <v>245</v>
      </c>
      <c r="E731" s="7" t="s">
        <v>0</v>
      </c>
      <c r="F731" s="8">
        <f>F732+F737</f>
        <v>169993200</v>
      </c>
      <c r="G731" s="23">
        <f>G732+G737</f>
        <v>169993200</v>
      </c>
    </row>
    <row r="732" spans="1:7" s="6" customFormat="1" ht="117.6" x14ac:dyDescent="0.3">
      <c r="A732" s="22" t="s">
        <v>1040</v>
      </c>
      <c r="B732" s="7" t="s">
        <v>428</v>
      </c>
      <c r="C732" s="7" t="s">
        <v>488</v>
      </c>
      <c r="D732" s="7" t="s">
        <v>440</v>
      </c>
      <c r="E732" s="7" t="s">
        <v>0</v>
      </c>
      <c r="F732" s="8">
        <f>F733+F735</f>
        <v>167993200</v>
      </c>
      <c r="G732" s="23">
        <f>G733+G735</f>
        <v>167993200</v>
      </c>
    </row>
    <row r="733" spans="1:7" s="6" customFormat="1" ht="50.4" x14ac:dyDescent="0.3">
      <c r="A733" s="24" t="s">
        <v>157</v>
      </c>
      <c r="B733" s="7" t="s">
        <v>428</v>
      </c>
      <c r="C733" s="7" t="s">
        <v>488</v>
      </c>
      <c r="D733" s="7" t="s">
        <v>440</v>
      </c>
      <c r="E733" s="7" t="s">
        <v>158</v>
      </c>
      <c r="F733" s="8">
        <f>F734</f>
        <v>137993200</v>
      </c>
      <c r="G733" s="23">
        <f>G734</f>
        <v>137993200</v>
      </c>
    </row>
    <row r="734" spans="1:7" s="6" customFormat="1" ht="16.8" x14ac:dyDescent="0.3">
      <c r="A734" s="24" t="s">
        <v>159</v>
      </c>
      <c r="B734" s="7" t="s">
        <v>428</v>
      </c>
      <c r="C734" s="7" t="s">
        <v>488</v>
      </c>
      <c r="D734" s="7" t="s">
        <v>440</v>
      </c>
      <c r="E734" s="7" t="s">
        <v>160</v>
      </c>
      <c r="F734" s="8">
        <v>137993200</v>
      </c>
      <c r="G734" s="23">
        <v>137993200</v>
      </c>
    </row>
    <row r="735" spans="1:7" s="6" customFormat="1" ht="16.8" x14ac:dyDescent="0.3">
      <c r="A735" s="24" t="s">
        <v>44</v>
      </c>
      <c r="B735" s="7" t="s">
        <v>428</v>
      </c>
      <c r="C735" s="7" t="s">
        <v>488</v>
      </c>
      <c r="D735" s="7" t="s">
        <v>440</v>
      </c>
      <c r="E735" s="7" t="s">
        <v>45</v>
      </c>
      <c r="F735" s="8">
        <f>F736</f>
        <v>30000000</v>
      </c>
      <c r="G735" s="23">
        <f>G736</f>
        <v>30000000</v>
      </c>
    </row>
    <row r="736" spans="1:7" s="6" customFormat="1" ht="16.8" x14ac:dyDescent="0.3">
      <c r="A736" s="24" t="s">
        <v>397</v>
      </c>
      <c r="B736" s="7" t="s">
        <v>428</v>
      </c>
      <c r="C736" s="7" t="s">
        <v>488</v>
      </c>
      <c r="D736" s="7" t="s">
        <v>440</v>
      </c>
      <c r="E736" s="7" t="s">
        <v>398</v>
      </c>
      <c r="F736" s="8">
        <v>30000000</v>
      </c>
      <c r="G736" s="23">
        <v>30000000</v>
      </c>
    </row>
    <row r="737" spans="1:7" s="6" customFormat="1" ht="134.4" x14ac:dyDescent="0.3">
      <c r="A737" s="22" t="s">
        <v>467</v>
      </c>
      <c r="B737" s="7" t="s">
        <v>428</v>
      </c>
      <c r="C737" s="7" t="s">
        <v>488</v>
      </c>
      <c r="D737" s="7" t="s">
        <v>468</v>
      </c>
      <c r="E737" s="7" t="s">
        <v>0</v>
      </c>
      <c r="F737" s="8">
        <f>F738</f>
        <v>2000000</v>
      </c>
      <c r="G737" s="23">
        <f>G738</f>
        <v>2000000</v>
      </c>
    </row>
    <row r="738" spans="1:7" s="6" customFormat="1" ht="16.8" x14ac:dyDescent="0.3">
      <c r="A738" s="24" t="s">
        <v>44</v>
      </c>
      <c r="B738" s="7" t="s">
        <v>428</v>
      </c>
      <c r="C738" s="7" t="s">
        <v>488</v>
      </c>
      <c r="D738" s="7" t="s">
        <v>468</v>
      </c>
      <c r="E738" s="7" t="s">
        <v>45</v>
      </c>
      <c r="F738" s="8">
        <f>F739</f>
        <v>2000000</v>
      </c>
      <c r="G738" s="23">
        <f>G739</f>
        <v>2000000</v>
      </c>
    </row>
    <row r="739" spans="1:7" s="6" customFormat="1" ht="16.8" x14ac:dyDescent="0.3">
      <c r="A739" s="24" t="s">
        <v>397</v>
      </c>
      <c r="B739" s="7" t="s">
        <v>428</v>
      </c>
      <c r="C739" s="7" t="s">
        <v>488</v>
      </c>
      <c r="D739" s="7" t="s">
        <v>468</v>
      </c>
      <c r="E739" s="7" t="s">
        <v>398</v>
      </c>
      <c r="F739" s="8">
        <v>2000000</v>
      </c>
      <c r="G739" s="23">
        <v>2000000</v>
      </c>
    </row>
    <row r="740" spans="1:7" s="6" customFormat="1" ht="100.8" x14ac:dyDescent="0.3">
      <c r="A740" s="24" t="s">
        <v>441</v>
      </c>
      <c r="B740" s="7" t="s">
        <v>428</v>
      </c>
      <c r="C740" s="7" t="s">
        <v>488</v>
      </c>
      <c r="D740" s="7" t="s">
        <v>442</v>
      </c>
      <c r="E740" s="7" t="s">
        <v>0</v>
      </c>
      <c r="F740" s="8">
        <f>F741+F746+F749+F752+F755+F758</f>
        <v>263846307</v>
      </c>
      <c r="G740" s="23">
        <f>G741+G746+G749+G752+G755+G758</f>
        <v>263846307</v>
      </c>
    </row>
    <row r="741" spans="1:7" s="6" customFormat="1" ht="33.6" x14ac:dyDescent="0.3">
      <c r="A741" s="22" t="s">
        <v>123</v>
      </c>
      <c r="B741" s="7" t="s">
        <v>428</v>
      </c>
      <c r="C741" s="7" t="s">
        <v>488</v>
      </c>
      <c r="D741" s="7" t="s">
        <v>489</v>
      </c>
      <c r="E741" s="7" t="s">
        <v>0</v>
      </c>
      <c r="F741" s="8">
        <f>F742+F744</f>
        <v>60609762</v>
      </c>
      <c r="G741" s="23">
        <f>G742+G744</f>
        <v>60609762</v>
      </c>
    </row>
    <row r="742" spans="1:7" s="6" customFormat="1" ht="100.8" x14ac:dyDescent="0.3">
      <c r="A742" s="24" t="s">
        <v>36</v>
      </c>
      <c r="B742" s="7" t="s">
        <v>428</v>
      </c>
      <c r="C742" s="7" t="s">
        <v>488</v>
      </c>
      <c r="D742" s="7" t="s">
        <v>489</v>
      </c>
      <c r="E742" s="7" t="s">
        <v>37</v>
      </c>
      <c r="F742" s="8">
        <f>F743</f>
        <v>53134357</v>
      </c>
      <c r="G742" s="23">
        <f>G743</f>
        <v>53134357</v>
      </c>
    </row>
    <row r="743" spans="1:7" s="6" customFormat="1" ht="33.6" x14ac:dyDescent="0.3">
      <c r="A743" s="24" t="s">
        <v>125</v>
      </c>
      <c r="B743" s="7" t="s">
        <v>428</v>
      </c>
      <c r="C743" s="7" t="s">
        <v>488</v>
      </c>
      <c r="D743" s="7" t="s">
        <v>489</v>
      </c>
      <c r="E743" s="7" t="s">
        <v>126</v>
      </c>
      <c r="F743" s="8">
        <v>53134357</v>
      </c>
      <c r="G743" s="23">
        <v>53134357</v>
      </c>
    </row>
    <row r="744" spans="1:7" s="6" customFormat="1" ht="33.6" x14ac:dyDescent="0.3">
      <c r="A744" s="24" t="s">
        <v>40</v>
      </c>
      <c r="B744" s="7" t="s">
        <v>428</v>
      </c>
      <c r="C744" s="7" t="s">
        <v>488</v>
      </c>
      <c r="D744" s="7" t="s">
        <v>489</v>
      </c>
      <c r="E744" s="7" t="s">
        <v>41</v>
      </c>
      <c r="F744" s="8">
        <f>F745</f>
        <v>7475405</v>
      </c>
      <c r="G744" s="23">
        <f>G745</f>
        <v>7475405</v>
      </c>
    </row>
    <row r="745" spans="1:7" s="6" customFormat="1" ht="50.4" x14ac:dyDescent="0.3">
      <c r="A745" s="24" t="s">
        <v>42</v>
      </c>
      <c r="B745" s="7" t="s">
        <v>428</v>
      </c>
      <c r="C745" s="7" t="s">
        <v>488</v>
      </c>
      <c r="D745" s="7" t="s">
        <v>489</v>
      </c>
      <c r="E745" s="7" t="s">
        <v>43</v>
      </c>
      <c r="F745" s="8">
        <v>7475405</v>
      </c>
      <c r="G745" s="23">
        <v>7475405</v>
      </c>
    </row>
    <row r="746" spans="1:7" s="6" customFormat="1" ht="33.6" x14ac:dyDescent="0.3">
      <c r="A746" s="22" t="s">
        <v>443</v>
      </c>
      <c r="B746" s="7" t="s">
        <v>428</v>
      </c>
      <c r="C746" s="7" t="s">
        <v>488</v>
      </c>
      <c r="D746" s="7" t="s">
        <v>444</v>
      </c>
      <c r="E746" s="7" t="s">
        <v>0</v>
      </c>
      <c r="F746" s="8">
        <f>F747</f>
        <v>642000</v>
      </c>
      <c r="G746" s="23">
        <f>G747</f>
        <v>642000</v>
      </c>
    </row>
    <row r="747" spans="1:7" s="6" customFormat="1" ht="50.4" x14ac:dyDescent="0.3">
      <c r="A747" s="24" t="s">
        <v>157</v>
      </c>
      <c r="B747" s="7" t="s">
        <v>428</v>
      </c>
      <c r="C747" s="7" t="s">
        <v>488</v>
      </c>
      <c r="D747" s="7" t="s">
        <v>444</v>
      </c>
      <c r="E747" s="7" t="s">
        <v>158</v>
      </c>
      <c r="F747" s="8">
        <f>F748</f>
        <v>642000</v>
      </c>
      <c r="G747" s="23">
        <f>G748</f>
        <v>642000</v>
      </c>
    </row>
    <row r="748" spans="1:7" s="6" customFormat="1" ht="16.8" x14ac:dyDescent="0.3">
      <c r="A748" s="24" t="s">
        <v>159</v>
      </c>
      <c r="B748" s="7" t="s">
        <v>428</v>
      </c>
      <c r="C748" s="7" t="s">
        <v>488</v>
      </c>
      <c r="D748" s="7" t="s">
        <v>444</v>
      </c>
      <c r="E748" s="7" t="s">
        <v>160</v>
      </c>
      <c r="F748" s="8">
        <v>642000</v>
      </c>
      <c r="G748" s="23">
        <v>642000</v>
      </c>
    </row>
    <row r="749" spans="1:7" s="6" customFormat="1" ht="50.4" x14ac:dyDescent="0.3">
      <c r="A749" s="22" t="s">
        <v>445</v>
      </c>
      <c r="B749" s="7" t="s">
        <v>428</v>
      </c>
      <c r="C749" s="7" t="s">
        <v>488</v>
      </c>
      <c r="D749" s="7" t="s">
        <v>446</v>
      </c>
      <c r="E749" s="7" t="s">
        <v>0</v>
      </c>
      <c r="F749" s="8">
        <f>F750</f>
        <v>300000</v>
      </c>
      <c r="G749" s="23">
        <f>G750</f>
        <v>300000</v>
      </c>
    </row>
    <row r="750" spans="1:7" s="6" customFormat="1" ht="50.4" x14ac:dyDescent="0.3">
      <c r="A750" s="24" t="s">
        <v>157</v>
      </c>
      <c r="B750" s="7" t="s">
        <v>428</v>
      </c>
      <c r="C750" s="7" t="s">
        <v>488</v>
      </c>
      <c r="D750" s="7" t="s">
        <v>446</v>
      </c>
      <c r="E750" s="7" t="s">
        <v>158</v>
      </c>
      <c r="F750" s="8">
        <f>F751</f>
        <v>300000</v>
      </c>
      <c r="G750" s="23">
        <f>G751</f>
        <v>300000</v>
      </c>
    </row>
    <row r="751" spans="1:7" s="6" customFormat="1" ht="16.8" x14ac:dyDescent="0.3">
      <c r="A751" s="24" t="s">
        <v>159</v>
      </c>
      <c r="B751" s="7" t="s">
        <v>428</v>
      </c>
      <c r="C751" s="7" t="s">
        <v>488</v>
      </c>
      <c r="D751" s="7" t="s">
        <v>446</v>
      </c>
      <c r="E751" s="7" t="s">
        <v>160</v>
      </c>
      <c r="F751" s="8">
        <v>300000</v>
      </c>
      <c r="G751" s="23">
        <v>300000</v>
      </c>
    </row>
    <row r="752" spans="1:7" s="6" customFormat="1" ht="50.4" x14ac:dyDescent="0.3">
      <c r="A752" s="22" t="s">
        <v>490</v>
      </c>
      <c r="B752" s="7" t="s">
        <v>428</v>
      </c>
      <c r="C752" s="7" t="s">
        <v>488</v>
      </c>
      <c r="D752" s="7" t="s">
        <v>491</v>
      </c>
      <c r="E752" s="7" t="s">
        <v>0</v>
      </c>
      <c r="F752" s="8">
        <f>F753</f>
        <v>2000000</v>
      </c>
      <c r="G752" s="23">
        <f>G753</f>
        <v>2000000</v>
      </c>
    </row>
    <row r="753" spans="1:7" s="6" customFormat="1" ht="50.4" x14ac:dyDescent="0.3">
      <c r="A753" s="24" t="s">
        <v>157</v>
      </c>
      <c r="B753" s="7" t="s">
        <v>428</v>
      </c>
      <c r="C753" s="7" t="s">
        <v>488</v>
      </c>
      <c r="D753" s="7" t="s">
        <v>491</v>
      </c>
      <c r="E753" s="7" t="s">
        <v>158</v>
      </c>
      <c r="F753" s="8">
        <f>F754</f>
        <v>2000000</v>
      </c>
      <c r="G753" s="23">
        <f>G754</f>
        <v>2000000</v>
      </c>
    </row>
    <row r="754" spans="1:7" s="6" customFormat="1" ht="16.8" x14ac:dyDescent="0.3">
      <c r="A754" s="24" t="s">
        <v>159</v>
      </c>
      <c r="B754" s="7" t="s">
        <v>428</v>
      </c>
      <c r="C754" s="7" t="s">
        <v>488</v>
      </c>
      <c r="D754" s="7" t="s">
        <v>491</v>
      </c>
      <c r="E754" s="7" t="s">
        <v>160</v>
      </c>
      <c r="F754" s="8">
        <v>2000000</v>
      </c>
      <c r="G754" s="23">
        <v>2000000</v>
      </c>
    </row>
    <row r="755" spans="1:7" s="6" customFormat="1" ht="50.4" x14ac:dyDescent="0.3">
      <c r="A755" s="22" t="s">
        <v>451</v>
      </c>
      <c r="B755" s="7" t="s">
        <v>428</v>
      </c>
      <c r="C755" s="7" t="s">
        <v>488</v>
      </c>
      <c r="D755" s="7" t="s">
        <v>452</v>
      </c>
      <c r="E755" s="7" t="s">
        <v>0</v>
      </c>
      <c r="F755" s="8">
        <f>F756</f>
        <v>1452506</v>
      </c>
      <c r="G755" s="23">
        <f>G756</f>
        <v>1452506</v>
      </c>
    </row>
    <row r="756" spans="1:7" s="6" customFormat="1" ht="50.4" x14ac:dyDescent="0.3">
      <c r="A756" s="24" t="s">
        <v>157</v>
      </c>
      <c r="B756" s="7" t="s">
        <v>428</v>
      </c>
      <c r="C756" s="7" t="s">
        <v>488</v>
      </c>
      <c r="D756" s="7" t="s">
        <v>452</v>
      </c>
      <c r="E756" s="7" t="s">
        <v>158</v>
      </c>
      <c r="F756" s="8">
        <f>F757</f>
        <v>1452506</v>
      </c>
      <c r="G756" s="23">
        <f>G757</f>
        <v>1452506</v>
      </c>
    </row>
    <row r="757" spans="1:7" s="6" customFormat="1" ht="16.8" x14ac:dyDescent="0.3">
      <c r="A757" s="24" t="s">
        <v>159</v>
      </c>
      <c r="B757" s="7" t="s">
        <v>428</v>
      </c>
      <c r="C757" s="7" t="s">
        <v>488</v>
      </c>
      <c r="D757" s="7" t="s">
        <v>452</v>
      </c>
      <c r="E757" s="7" t="s">
        <v>160</v>
      </c>
      <c r="F757" s="8">
        <v>1452506</v>
      </c>
      <c r="G757" s="23">
        <v>1452506</v>
      </c>
    </row>
    <row r="758" spans="1:7" s="6" customFormat="1" ht="50.4" x14ac:dyDescent="0.3">
      <c r="A758" s="22" t="s">
        <v>453</v>
      </c>
      <c r="B758" s="7" t="s">
        <v>428</v>
      </c>
      <c r="C758" s="7" t="s">
        <v>488</v>
      </c>
      <c r="D758" s="7" t="s">
        <v>454</v>
      </c>
      <c r="E758" s="7" t="s">
        <v>0</v>
      </c>
      <c r="F758" s="8">
        <f>F759+F761</f>
        <v>198842039</v>
      </c>
      <c r="G758" s="23">
        <f>G759+G761</f>
        <v>198842039</v>
      </c>
    </row>
    <row r="759" spans="1:7" s="6" customFormat="1" ht="50.4" x14ac:dyDescent="0.3">
      <c r="A759" s="24" t="s">
        <v>157</v>
      </c>
      <c r="B759" s="7" t="s">
        <v>428</v>
      </c>
      <c r="C759" s="7" t="s">
        <v>488</v>
      </c>
      <c r="D759" s="7" t="s">
        <v>454</v>
      </c>
      <c r="E759" s="7" t="s">
        <v>158</v>
      </c>
      <c r="F759" s="8">
        <f>F760</f>
        <v>163658695</v>
      </c>
      <c r="G759" s="23">
        <f>G760</f>
        <v>163658695</v>
      </c>
    </row>
    <row r="760" spans="1:7" s="6" customFormat="1" ht="16.8" x14ac:dyDescent="0.3">
      <c r="A760" s="24" t="s">
        <v>159</v>
      </c>
      <c r="B760" s="7" t="s">
        <v>428</v>
      </c>
      <c r="C760" s="7" t="s">
        <v>488</v>
      </c>
      <c r="D760" s="7" t="s">
        <v>454</v>
      </c>
      <c r="E760" s="7" t="s">
        <v>160</v>
      </c>
      <c r="F760" s="8">
        <v>163658695</v>
      </c>
      <c r="G760" s="23">
        <v>163658695</v>
      </c>
    </row>
    <row r="761" spans="1:7" s="6" customFormat="1" ht="16.8" x14ac:dyDescent="0.3">
      <c r="A761" s="24" t="s">
        <v>44</v>
      </c>
      <c r="B761" s="7" t="s">
        <v>428</v>
      </c>
      <c r="C761" s="7" t="s">
        <v>488</v>
      </c>
      <c r="D761" s="7" t="s">
        <v>454</v>
      </c>
      <c r="E761" s="7" t="s">
        <v>45</v>
      </c>
      <c r="F761" s="8">
        <f>F762+F763</f>
        <v>35183344</v>
      </c>
      <c r="G761" s="23">
        <f>G762+G763</f>
        <v>35183344</v>
      </c>
    </row>
    <row r="762" spans="1:7" s="6" customFormat="1" ht="67.2" x14ac:dyDescent="0.3">
      <c r="A762" s="24" t="s">
        <v>167</v>
      </c>
      <c r="B762" s="7" t="s">
        <v>428</v>
      </c>
      <c r="C762" s="7" t="s">
        <v>488</v>
      </c>
      <c r="D762" s="7" t="s">
        <v>454</v>
      </c>
      <c r="E762" s="7" t="s">
        <v>168</v>
      </c>
      <c r="F762" s="8">
        <v>627590</v>
      </c>
      <c r="G762" s="23">
        <v>627590</v>
      </c>
    </row>
    <row r="763" spans="1:7" s="6" customFormat="1" ht="16.8" x14ac:dyDescent="0.3">
      <c r="A763" s="24" t="s">
        <v>397</v>
      </c>
      <c r="B763" s="7" t="s">
        <v>428</v>
      </c>
      <c r="C763" s="7" t="s">
        <v>488</v>
      </c>
      <c r="D763" s="7" t="s">
        <v>454</v>
      </c>
      <c r="E763" s="7" t="s">
        <v>398</v>
      </c>
      <c r="F763" s="8">
        <v>34555754</v>
      </c>
      <c r="G763" s="23">
        <v>34555754</v>
      </c>
    </row>
    <row r="764" spans="1:7" s="6" customFormat="1" ht="50.4" x14ac:dyDescent="0.3">
      <c r="A764" s="24" t="s">
        <v>477</v>
      </c>
      <c r="B764" s="7" t="s">
        <v>428</v>
      </c>
      <c r="C764" s="7" t="s">
        <v>488</v>
      </c>
      <c r="D764" s="7" t="s">
        <v>478</v>
      </c>
      <c r="E764" s="7" t="s">
        <v>0</v>
      </c>
      <c r="F764" s="8">
        <f t="shared" ref="F764:G766" si="46">F765</f>
        <v>4000000</v>
      </c>
      <c r="G764" s="23">
        <f t="shared" si="46"/>
        <v>4000000</v>
      </c>
    </row>
    <row r="765" spans="1:7" s="6" customFormat="1" ht="33.6" x14ac:dyDescent="0.3">
      <c r="A765" s="22" t="s">
        <v>1046</v>
      </c>
      <c r="B765" s="7" t="s">
        <v>428</v>
      </c>
      <c r="C765" s="7" t="s">
        <v>488</v>
      </c>
      <c r="D765" s="7" t="s">
        <v>482</v>
      </c>
      <c r="E765" s="7" t="s">
        <v>0</v>
      </c>
      <c r="F765" s="8">
        <f t="shared" si="46"/>
        <v>4000000</v>
      </c>
      <c r="G765" s="23">
        <f t="shared" si="46"/>
        <v>4000000</v>
      </c>
    </row>
    <row r="766" spans="1:7" s="6" customFormat="1" ht="16.8" x14ac:dyDescent="0.3">
      <c r="A766" s="24" t="s">
        <v>44</v>
      </c>
      <c r="B766" s="7" t="s">
        <v>428</v>
      </c>
      <c r="C766" s="7" t="s">
        <v>488</v>
      </c>
      <c r="D766" s="7" t="s">
        <v>482</v>
      </c>
      <c r="E766" s="7" t="s">
        <v>45</v>
      </c>
      <c r="F766" s="8">
        <f t="shared" si="46"/>
        <v>4000000</v>
      </c>
      <c r="G766" s="23">
        <f t="shared" si="46"/>
        <v>4000000</v>
      </c>
    </row>
    <row r="767" spans="1:7" s="6" customFormat="1" ht="16.8" x14ac:dyDescent="0.3">
      <c r="A767" s="24" t="s">
        <v>397</v>
      </c>
      <c r="B767" s="7" t="s">
        <v>428</v>
      </c>
      <c r="C767" s="7" t="s">
        <v>488</v>
      </c>
      <c r="D767" s="7" t="s">
        <v>482</v>
      </c>
      <c r="E767" s="7" t="s">
        <v>398</v>
      </c>
      <c r="F767" s="8">
        <v>4000000</v>
      </c>
      <c r="G767" s="23">
        <v>4000000</v>
      </c>
    </row>
    <row r="768" spans="1:7" s="6" customFormat="1" ht="50.4" x14ac:dyDescent="0.3">
      <c r="A768" s="24" t="s">
        <v>492</v>
      </c>
      <c r="B768" s="7" t="s">
        <v>428</v>
      </c>
      <c r="C768" s="7" t="s">
        <v>488</v>
      </c>
      <c r="D768" s="7" t="s">
        <v>493</v>
      </c>
      <c r="E768" s="7" t="s">
        <v>0</v>
      </c>
      <c r="F768" s="8">
        <f>F769+F772+F775</f>
        <v>573640900</v>
      </c>
      <c r="G768" s="23">
        <f>G769+G772+G775</f>
        <v>573640900</v>
      </c>
    </row>
    <row r="769" spans="1:7" s="6" customFormat="1" ht="84" x14ac:dyDescent="0.3">
      <c r="A769" s="22" t="s">
        <v>494</v>
      </c>
      <c r="B769" s="7" t="s">
        <v>428</v>
      </c>
      <c r="C769" s="7" t="s">
        <v>488</v>
      </c>
      <c r="D769" s="7" t="s">
        <v>495</v>
      </c>
      <c r="E769" s="7" t="s">
        <v>0</v>
      </c>
      <c r="F769" s="8">
        <f>F770</f>
        <v>455776700</v>
      </c>
      <c r="G769" s="23">
        <f>G770</f>
        <v>455776700</v>
      </c>
    </row>
    <row r="770" spans="1:7" s="6" customFormat="1" ht="16.8" x14ac:dyDescent="0.3">
      <c r="A770" s="24" t="s">
        <v>44</v>
      </c>
      <c r="B770" s="7" t="s">
        <v>428</v>
      </c>
      <c r="C770" s="7" t="s">
        <v>488</v>
      </c>
      <c r="D770" s="7" t="s">
        <v>495</v>
      </c>
      <c r="E770" s="7" t="s">
        <v>45</v>
      </c>
      <c r="F770" s="8">
        <f>F771</f>
        <v>455776700</v>
      </c>
      <c r="G770" s="23">
        <f>G771</f>
        <v>455776700</v>
      </c>
    </row>
    <row r="771" spans="1:7" s="6" customFormat="1" ht="16.8" x14ac:dyDescent="0.3">
      <c r="A771" s="24" t="s">
        <v>397</v>
      </c>
      <c r="B771" s="7" t="s">
        <v>428</v>
      </c>
      <c r="C771" s="7" t="s">
        <v>488</v>
      </c>
      <c r="D771" s="7" t="s">
        <v>495</v>
      </c>
      <c r="E771" s="7" t="s">
        <v>398</v>
      </c>
      <c r="F771" s="8">
        <v>455776700</v>
      </c>
      <c r="G771" s="23">
        <v>455776700</v>
      </c>
    </row>
    <row r="772" spans="1:7" s="6" customFormat="1" ht="168" x14ac:dyDescent="0.3">
      <c r="A772" s="22" t="s">
        <v>496</v>
      </c>
      <c r="B772" s="7" t="s">
        <v>428</v>
      </c>
      <c r="C772" s="7" t="s">
        <v>488</v>
      </c>
      <c r="D772" s="7" t="s">
        <v>497</v>
      </c>
      <c r="E772" s="7" t="s">
        <v>0</v>
      </c>
      <c r="F772" s="8">
        <f>F773</f>
        <v>7895100</v>
      </c>
      <c r="G772" s="23">
        <f>G773</f>
        <v>7895100</v>
      </c>
    </row>
    <row r="773" spans="1:7" s="6" customFormat="1" ht="16.8" x14ac:dyDescent="0.3">
      <c r="A773" s="24" t="s">
        <v>44</v>
      </c>
      <c r="B773" s="7" t="s">
        <v>428</v>
      </c>
      <c r="C773" s="7" t="s">
        <v>488</v>
      </c>
      <c r="D773" s="7" t="s">
        <v>497</v>
      </c>
      <c r="E773" s="7" t="s">
        <v>45</v>
      </c>
      <c r="F773" s="8">
        <f>F774</f>
        <v>7895100</v>
      </c>
      <c r="G773" s="23">
        <f>G774</f>
        <v>7895100</v>
      </c>
    </row>
    <row r="774" spans="1:7" s="6" customFormat="1" ht="16.8" x14ac:dyDescent="0.3">
      <c r="A774" s="24" t="s">
        <v>397</v>
      </c>
      <c r="B774" s="7" t="s">
        <v>428</v>
      </c>
      <c r="C774" s="7" t="s">
        <v>488</v>
      </c>
      <c r="D774" s="7" t="s">
        <v>497</v>
      </c>
      <c r="E774" s="7" t="s">
        <v>398</v>
      </c>
      <c r="F774" s="8">
        <v>7895100</v>
      </c>
      <c r="G774" s="23">
        <v>7895100</v>
      </c>
    </row>
    <row r="775" spans="1:7" s="6" customFormat="1" ht="100.8" x14ac:dyDescent="0.3">
      <c r="A775" s="22" t="s">
        <v>498</v>
      </c>
      <c r="B775" s="7" t="s">
        <v>428</v>
      </c>
      <c r="C775" s="7" t="s">
        <v>488</v>
      </c>
      <c r="D775" s="7" t="s">
        <v>499</v>
      </c>
      <c r="E775" s="7" t="s">
        <v>0</v>
      </c>
      <c r="F775" s="8">
        <f>F776</f>
        <v>109969100</v>
      </c>
      <c r="G775" s="23">
        <f>G776</f>
        <v>109969100</v>
      </c>
    </row>
    <row r="776" spans="1:7" s="6" customFormat="1" ht="16.8" x14ac:dyDescent="0.3">
      <c r="A776" s="24" t="s">
        <v>44</v>
      </c>
      <c r="B776" s="7" t="s">
        <v>428</v>
      </c>
      <c r="C776" s="7" t="s">
        <v>488</v>
      </c>
      <c r="D776" s="7" t="s">
        <v>499</v>
      </c>
      <c r="E776" s="7" t="s">
        <v>45</v>
      </c>
      <c r="F776" s="8">
        <f>F777</f>
        <v>109969100</v>
      </c>
      <c r="G776" s="23">
        <f>G777</f>
        <v>109969100</v>
      </c>
    </row>
    <row r="777" spans="1:7" s="6" customFormat="1" ht="16.8" x14ac:dyDescent="0.3">
      <c r="A777" s="24" t="s">
        <v>397</v>
      </c>
      <c r="B777" s="7" t="s">
        <v>428</v>
      </c>
      <c r="C777" s="7" t="s">
        <v>488</v>
      </c>
      <c r="D777" s="7" t="s">
        <v>499</v>
      </c>
      <c r="E777" s="7" t="s">
        <v>398</v>
      </c>
      <c r="F777" s="8">
        <v>109969100</v>
      </c>
      <c r="G777" s="23">
        <v>109969100</v>
      </c>
    </row>
    <row r="778" spans="1:7" s="6" customFormat="1" ht="50.4" x14ac:dyDescent="0.3">
      <c r="A778" s="24" t="s">
        <v>500</v>
      </c>
      <c r="B778" s="7" t="s">
        <v>428</v>
      </c>
      <c r="C778" s="7" t="s">
        <v>488</v>
      </c>
      <c r="D778" s="7" t="s">
        <v>501</v>
      </c>
      <c r="E778" s="7" t="s">
        <v>0</v>
      </c>
      <c r="F778" s="8">
        <f>F779+F784</f>
        <v>61401750</v>
      </c>
      <c r="G778" s="23">
        <f>G779+G784</f>
        <v>61401750</v>
      </c>
    </row>
    <row r="779" spans="1:7" s="6" customFormat="1" ht="16.8" x14ac:dyDescent="0.3">
      <c r="A779" s="22" t="s">
        <v>34</v>
      </c>
      <c r="B779" s="7" t="s">
        <v>428</v>
      </c>
      <c r="C779" s="7" t="s">
        <v>488</v>
      </c>
      <c r="D779" s="7" t="s">
        <v>502</v>
      </c>
      <c r="E779" s="7" t="s">
        <v>0</v>
      </c>
      <c r="F779" s="8">
        <f>F780+F782</f>
        <v>60464000</v>
      </c>
      <c r="G779" s="23">
        <f>G780+G782</f>
        <v>60464000</v>
      </c>
    </row>
    <row r="780" spans="1:7" s="6" customFormat="1" ht="100.8" x14ac:dyDescent="0.3">
      <c r="A780" s="24" t="s">
        <v>36</v>
      </c>
      <c r="B780" s="7" t="s">
        <v>428</v>
      </c>
      <c r="C780" s="7" t="s">
        <v>488</v>
      </c>
      <c r="D780" s="7" t="s">
        <v>502</v>
      </c>
      <c r="E780" s="7" t="s">
        <v>37</v>
      </c>
      <c r="F780" s="8">
        <f>F781</f>
        <v>58177918</v>
      </c>
      <c r="G780" s="23">
        <f>G781</f>
        <v>58177918</v>
      </c>
    </row>
    <row r="781" spans="1:7" s="6" customFormat="1" ht="33.6" x14ac:dyDescent="0.3">
      <c r="A781" s="24" t="s">
        <v>38</v>
      </c>
      <c r="B781" s="7" t="s">
        <v>428</v>
      </c>
      <c r="C781" s="7" t="s">
        <v>488</v>
      </c>
      <c r="D781" s="7" t="s">
        <v>502</v>
      </c>
      <c r="E781" s="7" t="s">
        <v>39</v>
      </c>
      <c r="F781" s="8">
        <v>58177918</v>
      </c>
      <c r="G781" s="23">
        <v>58177918</v>
      </c>
    </row>
    <row r="782" spans="1:7" s="6" customFormat="1" ht="33.6" x14ac:dyDescent="0.3">
      <c r="A782" s="24" t="s">
        <v>40</v>
      </c>
      <c r="B782" s="7" t="s">
        <v>428</v>
      </c>
      <c r="C782" s="7" t="s">
        <v>488</v>
      </c>
      <c r="D782" s="7" t="s">
        <v>502</v>
      </c>
      <c r="E782" s="7" t="s">
        <v>41</v>
      </c>
      <c r="F782" s="8">
        <f>F783</f>
        <v>2286082</v>
      </c>
      <c r="G782" s="23">
        <f>G783</f>
        <v>2286082</v>
      </c>
    </row>
    <row r="783" spans="1:7" s="6" customFormat="1" ht="50.4" x14ac:dyDescent="0.3">
      <c r="A783" s="24" t="s">
        <v>42</v>
      </c>
      <c r="B783" s="7" t="s">
        <v>428</v>
      </c>
      <c r="C783" s="7" t="s">
        <v>488</v>
      </c>
      <c r="D783" s="7" t="s">
        <v>502</v>
      </c>
      <c r="E783" s="7" t="s">
        <v>43</v>
      </c>
      <c r="F783" s="8">
        <v>2286082</v>
      </c>
      <c r="G783" s="23">
        <v>2286082</v>
      </c>
    </row>
    <row r="784" spans="1:7" s="6" customFormat="1" ht="33.6" x14ac:dyDescent="0.3">
      <c r="A784" s="22" t="s">
        <v>503</v>
      </c>
      <c r="B784" s="7" t="s">
        <v>428</v>
      </c>
      <c r="C784" s="7" t="s">
        <v>488</v>
      </c>
      <c r="D784" s="7" t="s">
        <v>504</v>
      </c>
      <c r="E784" s="7" t="s">
        <v>0</v>
      </c>
      <c r="F784" s="8">
        <f>F785</f>
        <v>937750</v>
      </c>
      <c r="G784" s="23">
        <f>G785</f>
        <v>937750</v>
      </c>
    </row>
    <row r="785" spans="1:7" s="6" customFormat="1" ht="33.6" x14ac:dyDescent="0.3">
      <c r="A785" s="24" t="s">
        <v>40</v>
      </c>
      <c r="B785" s="7" t="s">
        <v>428</v>
      </c>
      <c r="C785" s="7" t="s">
        <v>488</v>
      </c>
      <c r="D785" s="7" t="s">
        <v>504</v>
      </c>
      <c r="E785" s="7" t="s">
        <v>41</v>
      </c>
      <c r="F785" s="8">
        <f>F786</f>
        <v>937750</v>
      </c>
      <c r="G785" s="23">
        <f>G786</f>
        <v>937750</v>
      </c>
    </row>
    <row r="786" spans="1:7" s="6" customFormat="1" ht="50.4" x14ac:dyDescent="0.3">
      <c r="A786" s="24" t="s">
        <v>42</v>
      </c>
      <c r="B786" s="7" t="s">
        <v>428</v>
      </c>
      <c r="C786" s="7" t="s">
        <v>488</v>
      </c>
      <c r="D786" s="7" t="s">
        <v>504</v>
      </c>
      <c r="E786" s="7" t="s">
        <v>43</v>
      </c>
      <c r="F786" s="8">
        <v>937750</v>
      </c>
      <c r="G786" s="23">
        <v>937750</v>
      </c>
    </row>
    <row r="787" spans="1:7" s="6" customFormat="1" ht="33.6" x14ac:dyDescent="0.3">
      <c r="A787" s="24" t="s">
        <v>433</v>
      </c>
      <c r="B787" s="7" t="s">
        <v>428</v>
      </c>
      <c r="C787" s="7" t="s">
        <v>488</v>
      </c>
      <c r="D787" s="7" t="s">
        <v>434</v>
      </c>
      <c r="E787" s="7" t="s">
        <v>0</v>
      </c>
      <c r="F787" s="8">
        <f t="shared" ref="F787:G789" si="47">F788</f>
        <v>69000000</v>
      </c>
      <c r="G787" s="23">
        <f t="shared" si="47"/>
        <v>69000000</v>
      </c>
    </row>
    <row r="788" spans="1:7" s="6" customFormat="1" ht="67.2" x14ac:dyDescent="0.3">
      <c r="A788" s="22" t="s">
        <v>505</v>
      </c>
      <c r="B788" s="7" t="s">
        <v>428</v>
      </c>
      <c r="C788" s="7" t="s">
        <v>488</v>
      </c>
      <c r="D788" s="7" t="s">
        <v>506</v>
      </c>
      <c r="E788" s="7" t="s">
        <v>0</v>
      </c>
      <c r="F788" s="8">
        <f t="shared" si="47"/>
        <v>69000000</v>
      </c>
      <c r="G788" s="23">
        <f t="shared" si="47"/>
        <v>69000000</v>
      </c>
    </row>
    <row r="789" spans="1:7" s="6" customFormat="1" ht="16.8" x14ac:dyDescent="0.3">
      <c r="A789" s="24" t="s">
        <v>44</v>
      </c>
      <c r="B789" s="7" t="s">
        <v>428</v>
      </c>
      <c r="C789" s="7" t="s">
        <v>488</v>
      </c>
      <c r="D789" s="7" t="s">
        <v>506</v>
      </c>
      <c r="E789" s="7" t="s">
        <v>45</v>
      </c>
      <c r="F789" s="8">
        <f t="shared" si="47"/>
        <v>69000000</v>
      </c>
      <c r="G789" s="23">
        <f t="shared" si="47"/>
        <v>69000000</v>
      </c>
    </row>
    <row r="790" spans="1:7" s="6" customFormat="1" ht="16.8" x14ac:dyDescent="0.3">
      <c r="A790" s="24" t="s">
        <v>397</v>
      </c>
      <c r="B790" s="7" t="s">
        <v>428</v>
      </c>
      <c r="C790" s="7" t="s">
        <v>488</v>
      </c>
      <c r="D790" s="7" t="s">
        <v>506</v>
      </c>
      <c r="E790" s="7" t="s">
        <v>398</v>
      </c>
      <c r="F790" s="8">
        <v>69000000</v>
      </c>
      <c r="G790" s="23">
        <v>69000000</v>
      </c>
    </row>
    <row r="791" spans="1:7" s="6" customFormat="1" ht="33.6" x14ac:dyDescent="0.3">
      <c r="A791" s="24" t="s">
        <v>507</v>
      </c>
      <c r="B791" s="7" t="s">
        <v>428</v>
      </c>
      <c r="C791" s="7" t="s">
        <v>488</v>
      </c>
      <c r="D791" s="7" t="s">
        <v>508</v>
      </c>
      <c r="E791" s="7" t="s">
        <v>0</v>
      </c>
      <c r="F791" s="8">
        <f>F792</f>
        <v>5113075400</v>
      </c>
      <c r="G791" s="23">
        <f>G792</f>
        <v>5113075400</v>
      </c>
    </row>
    <row r="792" spans="1:7" s="6" customFormat="1" ht="50.4" x14ac:dyDescent="0.3">
      <c r="A792" s="22" t="s">
        <v>509</v>
      </c>
      <c r="B792" s="7" t="s">
        <v>428</v>
      </c>
      <c r="C792" s="7" t="s">
        <v>488</v>
      </c>
      <c r="D792" s="7" t="s">
        <v>510</v>
      </c>
      <c r="E792" s="7" t="s">
        <v>0</v>
      </c>
      <c r="F792" s="8">
        <f>F793</f>
        <v>5113075400</v>
      </c>
      <c r="G792" s="23">
        <f>G793</f>
        <v>5113075400</v>
      </c>
    </row>
    <row r="793" spans="1:7" s="6" customFormat="1" ht="16.8" x14ac:dyDescent="0.3">
      <c r="A793" s="24" t="s">
        <v>26</v>
      </c>
      <c r="B793" s="7" t="s">
        <v>428</v>
      </c>
      <c r="C793" s="7" t="s">
        <v>488</v>
      </c>
      <c r="D793" s="7" t="s">
        <v>510</v>
      </c>
      <c r="E793" s="7" t="s">
        <v>27</v>
      </c>
      <c r="F793" s="8">
        <f>F794+F795</f>
        <v>5113075400</v>
      </c>
      <c r="G793" s="23">
        <f>G794+G795</f>
        <v>5113075400</v>
      </c>
    </row>
    <row r="794" spans="1:7" s="6" customFormat="1" ht="50.4" x14ac:dyDescent="0.3">
      <c r="A794" s="24" t="s">
        <v>511</v>
      </c>
      <c r="B794" s="7" t="s">
        <v>428</v>
      </c>
      <c r="C794" s="7" t="s">
        <v>488</v>
      </c>
      <c r="D794" s="7" t="s">
        <v>510</v>
      </c>
      <c r="E794" s="7" t="s">
        <v>512</v>
      </c>
      <c r="F794" s="8">
        <v>3824074900</v>
      </c>
      <c r="G794" s="23">
        <v>3824074900</v>
      </c>
    </row>
    <row r="795" spans="1:7" s="6" customFormat="1" ht="50.4" x14ac:dyDescent="0.3">
      <c r="A795" s="24" t="s">
        <v>513</v>
      </c>
      <c r="B795" s="7" t="s">
        <v>428</v>
      </c>
      <c r="C795" s="7" t="s">
        <v>488</v>
      </c>
      <c r="D795" s="7" t="s">
        <v>510</v>
      </c>
      <c r="E795" s="7" t="s">
        <v>514</v>
      </c>
      <c r="F795" s="8">
        <v>1289000500</v>
      </c>
      <c r="G795" s="23">
        <v>1289000500</v>
      </c>
    </row>
    <row r="796" spans="1:7" s="6" customFormat="1" ht="36.75" customHeight="1" x14ac:dyDescent="0.3">
      <c r="A796" s="27" t="s">
        <v>1021</v>
      </c>
      <c r="B796" s="4" t="s">
        <v>515</v>
      </c>
      <c r="C796" s="4" t="s">
        <v>0</v>
      </c>
      <c r="D796" s="4" t="s">
        <v>0</v>
      </c>
      <c r="E796" s="4" t="s">
        <v>0</v>
      </c>
      <c r="F796" s="5">
        <f>F797+F818+F953</f>
        <v>10400571500</v>
      </c>
      <c r="G796" s="25">
        <f>G797+G818+G953</f>
        <v>10400571500</v>
      </c>
    </row>
    <row r="797" spans="1:7" s="6" customFormat="1" ht="16.8" x14ac:dyDescent="0.3">
      <c r="A797" s="22" t="s">
        <v>16</v>
      </c>
      <c r="B797" s="7" t="s">
        <v>515</v>
      </c>
      <c r="C797" s="7" t="s">
        <v>17</v>
      </c>
      <c r="D797" s="4" t="s">
        <v>0</v>
      </c>
      <c r="E797" s="4" t="s">
        <v>0</v>
      </c>
      <c r="F797" s="8">
        <f>F798+F804+F811</f>
        <v>21628500</v>
      </c>
      <c r="G797" s="23">
        <f>G798+G804+G811</f>
        <v>21628500</v>
      </c>
    </row>
    <row r="798" spans="1:7" s="6" customFormat="1" ht="16.8" x14ac:dyDescent="0.3">
      <c r="A798" s="22" t="s">
        <v>516</v>
      </c>
      <c r="B798" s="7" t="s">
        <v>515</v>
      </c>
      <c r="C798" s="7" t="s">
        <v>517</v>
      </c>
      <c r="D798" s="7" t="s">
        <v>0</v>
      </c>
      <c r="E798" s="7" t="s">
        <v>0</v>
      </c>
      <c r="F798" s="8">
        <f t="shared" ref="F798:G802" si="48">F799</f>
        <v>12900000</v>
      </c>
      <c r="G798" s="23">
        <f t="shared" si="48"/>
        <v>12900000</v>
      </c>
    </row>
    <row r="799" spans="1:7" s="6" customFormat="1" ht="50.4" x14ac:dyDescent="0.3">
      <c r="A799" s="24" t="s">
        <v>518</v>
      </c>
      <c r="B799" s="7" t="s">
        <v>515</v>
      </c>
      <c r="C799" s="7" t="s">
        <v>517</v>
      </c>
      <c r="D799" s="7" t="s">
        <v>519</v>
      </c>
      <c r="E799" s="7" t="s">
        <v>0</v>
      </c>
      <c r="F799" s="8">
        <f t="shared" si="48"/>
        <v>12900000</v>
      </c>
      <c r="G799" s="23">
        <f t="shared" si="48"/>
        <v>12900000</v>
      </c>
    </row>
    <row r="800" spans="1:7" s="6" customFormat="1" ht="33.6" x14ac:dyDescent="0.3">
      <c r="A800" s="24" t="s">
        <v>520</v>
      </c>
      <c r="B800" s="7" t="s">
        <v>515</v>
      </c>
      <c r="C800" s="7" t="s">
        <v>517</v>
      </c>
      <c r="D800" s="7" t="s">
        <v>521</v>
      </c>
      <c r="E800" s="7" t="s">
        <v>0</v>
      </c>
      <c r="F800" s="8">
        <f t="shared" si="48"/>
        <v>12900000</v>
      </c>
      <c r="G800" s="23">
        <f t="shared" si="48"/>
        <v>12900000</v>
      </c>
    </row>
    <row r="801" spans="1:7" s="6" customFormat="1" ht="33.6" x14ac:dyDescent="0.3">
      <c r="A801" s="22" t="s">
        <v>522</v>
      </c>
      <c r="B801" s="7" t="s">
        <v>515</v>
      </c>
      <c r="C801" s="7" t="s">
        <v>517</v>
      </c>
      <c r="D801" s="7" t="s">
        <v>523</v>
      </c>
      <c r="E801" s="7" t="s">
        <v>0</v>
      </c>
      <c r="F801" s="8">
        <f t="shared" si="48"/>
        <v>12900000</v>
      </c>
      <c r="G801" s="23">
        <f t="shared" si="48"/>
        <v>12900000</v>
      </c>
    </row>
    <row r="802" spans="1:7" s="6" customFormat="1" ht="50.4" x14ac:dyDescent="0.3">
      <c r="A802" s="24" t="s">
        <v>157</v>
      </c>
      <c r="B802" s="7" t="s">
        <v>515</v>
      </c>
      <c r="C802" s="7" t="s">
        <v>517</v>
      </c>
      <c r="D802" s="7" t="s">
        <v>523</v>
      </c>
      <c r="E802" s="7" t="s">
        <v>158</v>
      </c>
      <c r="F802" s="8">
        <f t="shared" si="48"/>
        <v>12900000</v>
      </c>
      <c r="G802" s="23">
        <f t="shared" si="48"/>
        <v>12900000</v>
      </c>
    </row>
    <row r="803" spans="1:7" s="6" customFormat="1" ht="16.8" x14ac:dyDescent="0.3">
      <c r="A803" s="24" t="s">
        <v>358</v>
      </c>
      <c r="B803" s="7" t="s">
        <v>515</v>
      </c>
      <c r="C803" s="7" t="s">
        <v>517</v>
      </c>
      <c r="D803" s="7" t="s">
        <v>523</v>
      </c>
      <c r="E803" s="7" t="s">
        <v>359</v>
      </c>
      <c r="F803" s="8">
        <v>12900000</v>
      </c>
      <c r="G803" s="23">
        <v>12900000</v>
      </c>
    </row>
    <row r="804" spans="1:7" s="6" customFormat="1" ht="33.6" x14ac:dyDescent="0.3">
      <c r="A804" s="22" t="s">
        <v>524</v>
      </c>
      <c r="B804" s="7" t="s">
        <v>515</v>
      </c>
      <c r="C804" s="7" t="s">
        <v>525</v>
      </c>
      <c r="D804" s="7" t="s">
        <v>0</v>
      </c>
      <c r="E804" s="7" t="s">
        <v>0</v>
      </c>
      <c r="F804" s="8">
        <f t="shared" ref="F804:G807" si="49">F805</f>
        <v>760000</v>
      </c>
      <c r="G804" s="23">
        <f t="shared" si="49"/>
        <v>760000</v>
      </c>
    </row>
    <row r="805" spans="1:7" s="6" customFormat="1" ht="50.4" x14ac:dyDescent="0.3">
      <c r="A805" s="24" t="s">
        <v>518</v>
      </c>
      <c r="B805" s="7" t="s">
        <v>515</v>
      </c>
      <c r="C805" s="7" t="s">
        <v>525</v>
      </c>
      <c r="D805" s="7" t="s">
        <v>519</v>
      </c>
      <c r="E805" s="7" t="s">
        <v>0</v>
      </c>
      <c r="F805" s="8">
        <f t="shared" si="49"/>
        <v>760000</v>
      </c>
      <c r="G805" s="23">
        <f t="shared" si="49"/>
        <v>760000</v>
      </c>
    </row>
    <row r="806" spans="1:7" s="6" customFormat="1" ht="33.6" x14ac:dyDescent="0.3">
      <c r="A806" s="24" t="s">
        <v>520</v>
      </c>
      <c r="B806" s="7" t="s">
        <v>515</v>
      </c>
      <c r="C806" s="7" t="s">
        <v>525</v>
      </c>
      <c r="D806" s="7" t="s">
        <v>521</v>
      </c>
      <c r="E806" s="7" t="s">
        <v>0</v>
      </c>
      <c r="F806" s="8">
        <f t="shared" si="49"/>
        <v>760000</v>
      </c>
      <c r="G806" s="23">
        <f t="shared" si="49"/>
        <v>760000</v>
      </c>
    </row>
    <row r="807" spans="1:7" s="6" customFormat="1" ht="50.4" x14ac:dyDescent="0.3">
      <c r="A807" s="22" t="s">
        <v>526</v>
      </c>
      <c r="B807" s="7" t="s">
        <v>515</v>
      </c>
      <c r="C807" s="7" t="s">
        <v>525</v>
      </c>
      <c r="D807" s="7" t="s">
        <v>527</v>
      </c>
      <c r="E807" s="7" t="s">
        <v>0</v>
      </c>
      <c r="F807" s="8">
        <f t="shared" si="49"/>
        <v>760000</v>
      </c>
      <c r="G807" s="23">
        <f t="shared" si="49"/>
        <v>760000</v>
      </c>
    </row>
    <row r="808" spans="1:7" s="6" customFormat="1" ht="33.6" x14ac:dyDescent="0.3">
      <c r="A808" s="24" t="s">
        <v>195</v>
      </c>
      <c r="B808" s="7" t="s">
        <v>515</v>
      </c>
      <c r="C808" s="7" t="s">
        <v>525</v>
      </c>
      <c r="D808" s="7" t="s">
        <v>527</v>
      </c>
      <c r="E808" s="7" t="s">
        <v>196</v>
      </c>
      <c r="F808" s="8">
        <f>F809+F810</f>
        <v>760000</v>
      </c>
      <c r="G808" s="23">
        <f>G809+G810</f>
        <v>760000</v>
      </c>
    </row>
    <row r="809" spans="1:7" s="6" customFormat="1" ht="16.8" x14ac:dyDescent="0.3">
      <c r="A809" s="24" t="s">
        <v>528</v>
      </c>
      <c r="B809" s="7" t="s">
        <v>515</v>
      </c>
      <c r="C809" s="7" t="s">
        <v>525</v>
      </c>
      <c r="D809" s="7" t="s">
        <v>527</v>
      </c>
      <c r="E809" s="7" t="s">
        <v>529</v>
      </c>
      <c r="F809" s="8">
        <v>360000</v>
      </c>
      <c r="G809" s="23">
        <v>360000</v>
      </c>
    </row>
    <row r="810" spans="1:7" s="6" customFormat="1" ht="16.8" x14ac:dyDescent="0.3">
      <c r="A810" s="24" t="s">
        <v>342</v>
      </c>
      <c r="B810" s="7" t="s">
        <v>515</v>
      </c>
      <c r="C810" s="7" t="s">
        <v>525</v>
      </c>
      <c r="D810" s="7" t="s">
        <v>527</v>
      </c>
      <c r="E810" s="7" t="s">
        <v>343</v>
      </c>
      <c r="F810" s="8">
        <v>400000</v>
      </c>
      <c r="G810" s="23">
        <v>400000</v>
      </c>
    </row>
    <row r="811" spans="1:7" s="6" customFormat="1" ht="16.8" x14ac:dyDescent="0.3">
      <c r="A811" s="22" t="s">
        <v>56</v>
      </c>
      <c r="B811" s="7" t="s">
        <v>515</v>
      </c>
      <c r="C811" s="7" t="s">
        <v>57</v>
      </c>
      <c r="D811" s="7" t="s">
        <v>0</v>
      </c>
      <c r="E811" s="7" t="s">
        <v>0</v>
      </c>
      <c r="F811" s="8">
        <f>F812</f>
        <v>7968500</v>
      </c>
      <c r="G811" s="23">
        <f>G812</f>
        <v>7968500</v>
      </c>
    </row>
    <row r="812" spans="1:7" s="6" customFormat="1" ht="16.8" x14ac:dyDescent="0.3">
      <c r="A812" s="24" t="s">
        <v>64</v>
      </c>
      <c r="B812" s="7" t="s">
        <v>515</v>
      </c>
      <c r="C812" s="7" t="s">
        <v>57</v>
      </c>
      <c r="D812" s="7" t="s">
        <v>65</v>
      </c>
      <c r="E812" s="7" t="s">
        <v>0</v>
      </c>
      <c r="F812" s="8">
        <f>F813</f>
        <v>7968500</v>
      </c>
      <c r="G812" s="23">
        <f>G813</f>
        <v>7968500</v>
      </c>
    </row>
    <row r="813" spans="1:7" s="6" customFormat="1" ht="100.8" x14ac:dyDescent="0.3">
      <c r="A813" s="43" t="s">
        <v>1055</v>
      </c>
      <c r="B813" s="7" t="s">
        <v>515</v>
      </c>
      <c r="C813" s="7" t="s">
        <v>57</v>
      </c>
      <c r="D813" s="7" t="s">
        <v>1056</v>
      </c>
      <c r="E813" s="7" t="s">
        <v>0</v>
      </c>
      <c r="F813" s="8">
        <f>F814+F816</f>
        <v>7968500</v>
      </c>
      <c r="G813" s="23">
        <f>G814+G816</f>
        <v>7968500</v>
      </c>
    </row>
    <row r="814" spans="1:7" s="6" customFormat="1" ht="100.8" x14ac:dyDescent="0.3">
      <c r="A814" s="24" t="s">
        <v>36</v>
      </c>
      <c r="B814" s="7" t="s">
        <v>515</v>
      </c>
      <c r="C814" s="7" t="s">
        <v>57</v>
      </c>
      <c r="D814" s="7" t="s">
        <v>1056</v>
      </c>
      <c r="E814" s="7" t="s">
        <v>37</v>
      </c>
      <c r="F814" s="8">
        <f>F815</f>
        <v>7025300</v>
      </c>
      <c r="G814" s="23">
        <f>G815</f>
        <v>7025300</v>
      </c>
    </row>
    <row r="815" spans="1:7" s="6" customFormat="1" ht="33.6" x14ac:dyDescent="0.3">
      <c r="A815" s="24" t="s">
        <v>38</v>
      </c>
      <c r="B815" s="7" t="s">
        <v>515</v>
      </c>
      <c r="C815" s="7" t="s">
        <v>57</v>
      </c>
      <c r="D815" s="7" t="s">
        <v>1056</v>
      </c>
      <c r="E815" s="7" t="s">
        <v>39</v>
      </c>
      <c r="F815" s="8">
        <v>7025300</v>
      </c>
      <c r="G815" s="23">
        <v>7025300</v>
      </c>
    </row>
    <row r="816" spans="1:7" s="6" customFormat="1" ht="33.6" x14ac:dyDescent="0.3">
      <c r="A816" s="24" t="s">
        <v>40</v>
      </c>
      <c r="B816" s="7" t="s">
        <v>515</v>
      </c>
      <c r="C816" s="7" t="s">
        <v>57</v>
      </c>
      <c r="D816" s="7" t="s">
        <v>1056</v>
      </c>
      <c r="E816" s="7" t="s">
        <v>41</v>
      </c>
      <c r="F816" s="8">
        <f>F817</f>
        <v>943200</v>
      </c>
      <c r="G816" s="23">
        <f>G817</f>
        <v>943200</v>
      </c>
    </row>
    <row r="817" spans="1:7" s="6" customFormat="1" ht="50.4" x14ac:dyDescent="0.3">
      <c r="A817" s="24" t="s">
        <v>42</v>
      </c>
      <c r="B817" s="7" t="s">
        <v>515</v>
      </c>
      <c r="C817" s="7" t="s">
        <v>57</v>
      </c>
      <c r="D817" s="7" t="s">
        <v>1056</v>
      </c>
      <c r="E817" s="7" t="s">
        <v>43</v>
      </c>
      <c r="F817" s="8">
        <v>943200</v>
      </c>
      <c r="G817" s="23">
        <v>943200</v>
      </c>
    </row>
    <row r="818" spans="1:7" s="6" customFormat="1" ht="16.8" x14ac:dyDescent="0.3">
      <c r="A818" s="22" t="s">
        <v>76</v>
      </c>
      <c r="B818" s="7" t="s">
        <v>515</v>
      </c>
      <c r="C818" s="7" t="s">
        <v>77</v>
      </c>
      <c r="D818" s="4" t="s">
        <v>0</v>
      </c>
      <c r="E818" s="4" t="s">
        <v>0</v>
      </c>
      <c r="F818" s="8">
        <f>F819+F835+F871+F888+F913</f>
        <v>10308919652</v>
      </c>
      <c r="G818" s="23">
        <f>G819+G835+G871+G888+G913</f>
        <v>10308919652</v>
      </c>
    </row>
    <row r="819" spans="1:7" s="6" customFormat="1" ht="16.8" x14ac:dyDescent="0.3">
      <c r="A819" s="22" t="s">
        <v>530</v>
      </c>
      <c r="B819" s="7" t="s">
        <v>515</v>
      </c>
      <c r="C819" s="7" t="s">
        <v>531</v>
      </c>
      <c r="D819" s="7" t="s">
        <v>0</v>
      </c>
      <c r="E819" s="7" t="s">
        <v>0</v>
      </c>
      <c r="F819" s="8">
        <f>F820</f>
        <v>3192840518</v>
      </c>
      <c r="G819" s="23">
        <f>G820</f>
        <v>3192840518</v>
      </c>
    </row>
    <row r="820" spans="1:7" s="6" customFormat="1" ht="50.4" x14ac:dyDescent="0.3">
      <c r="A820" s="24" t="s">
        <v>518</v>
      </c>
      <c r="B820" s="7" t="s">
        <v>515</v>
      </c>
      <c r="C820" s="7" t="s">
        <v>531</v>
      </c>
      <c r="D820" s="7" t="s">
        <v>519</v>
      </c>
      <c r="E820" s="7" t="s">
        <v>0</v>
      </c>
      <c r="F820" s="8">
        <f>F821</f>
        <v>3192840518</v>
      </c>
      <c r="G820" s="23">
        <f>G821</f>
        <v>3192840518</v>
      </c>
    </row>
    <row r="821" spans="1:7" s="6" customFormat="1" ht="33.6" x14ac:dyDescent="0.3">
      <c r="A821" s="24" t="s">
        <v>532</v>
      </c>
      <c r="B821" s="7" t="s">
        <v>515</v>
      </c>
      <c r="C821" s="7" t="s">
        <v>531</v>
      </c>
      <c r="D821" s="7" t="s">
        <v>533</v>
      </c>
      <c r="E821" s="7" t="s">
        <v>0</v>
      </c>
      <c r="F821" s="8">
        <f>F822+F829+F832</f>
        <v>3192840518</v>
      </c>
      <c r="G821" s="23">
        <f>G822+G829+G832</f>
        <v>3192840518</v>
      </c>
    </row>
    <row r="822" spans="1:7" s="6" customFormat="1" ht="50.4" x14ac:dyDescent="0.3">
      <c r="A822" s="22" t="s">
        <v>534</v>
      </c>
      <c r="B822" s="7" t="s">
        <v>515</v>
      </c>
      <c r="C822" s="7" t="s">
        <v>531</v>
      </c>
      <c r="D822" s="7" t="s">
        <v>535</v>
      </c>
      <c r="E822" s="7" t="s">
        <v>0</v>
      </c>
      <c r="F822" s="8">
        <f>F823+F825+F827</f>
        <v>19986900</v>
      </c>
      <c r="G822" s="23">
        <f>G823+G825+G827</f>
        <v>19986900</v>
      </c>
    </row>
    <row r="823" spans="1:7" s="6" customFormat="1" ht="100.8" x14ac:dyDescent="0.3">
      <c r="A823" s="24" t="s">
        <v>36</v>
      </c>
      <c r="B823" s="7" t="s">
        <v>515</v>
      </c>
      <c r="C823" s="7" t="s">
        <v>531</v>
      </c>
      <c r="D823" s="7" t="s">
        <v>535</v>
      </c>
      <c r="E823" s="7" t="s">
        <v>37</v>
      </c>
      <c r="F823" s="8">
        <f>F824</f>
        <v>13949200</v>
      </c>
      <c r="G823" s="23">
        <f>G824</f>
        <v>13949200</v>
      </c>
    </row>
    <row r="824" spans="1:7" s="6" customFormat="1" ht="33.6" x14ac:dyDescent="0.3">
      <c r="A824" s="24" t="s">
        <v>125</v>
      </c>
      <c r="B824" s="7" t="s">
        <v>515</v>
      </c>
      <c r="C824" s="7" t="s">
        <v>531</v>
      </c>
      <c r="D824" s="7" t="s">
        <v>535</v>
      </c>
      <c r="E824" s="7" t="s">
        <v>126</v>
      </c>
      <c r="F824" s="8">
        <v>13949200</v>
      </c>
      <c r="G824" s="23">
        <v>13949200</v>
      </c>
    </row>
    <row r="825" spans="1:7" s="6" customFormat="1" ht="33.6" x14ac:dyDescent="0.3">
      <c r="A825" s="24" t="s">
        <v>40</v>
      </c>
      <c r="B825" s="7" t="s">
        <v>515</v>
      </c>
      <c r="C825" s="7" t="s">
        <v>531</v>
      </c>
      <c r="D825" s="7" t="s">
        <v>535</v>
      </c>
      <c r="E825" s="7" t="s">
        <v>41</v>
      </c>
      <c r="F825" s="8">
        <f>F826</f>
        <v>4589800</v>
      </c>
      <c r="G825" s="23">
        <f>G826</f>
        <v>4589800</v>
      </c>
    </row>
    <row r="826" spans="1:7" s="6" customFormat="1" ht="50.4" x14ac:dyDescent="0.3">
      <c r="A826" s="24" t="s">
        <v>42</v>
      </c>
      <c r="B826" s="7" t="s">
        <v>515</v>
      </c>
      <c r="C826" s="7" t="s">
        <v>531</v>
      </c>
      <c r="D826" s="7" t="s">
        <v>535</v>
      </c>
      <c r="E826" s="7" t="s">
        <v>43</v>
      </c>
      <c r="F826" s="8">
        <v>4589800</v>
      </c>
      <c r="G826" s="23">
        <v>4589800</v>
      </c>
    </row>
    <row r="827" spans="1:7" s="6" customFormat="1" ht="16.8" x14ac:dyDescent="0.3">
      <c r="A827" s="24" t="s">
        <v>44</v>
      </c>
      <c r="B827" s="7" t="s">
        <v>515</v>
      </c>
      <c r="C827" s="7" t="s">
        <v>531</v>
      </c>
      <c r="D827" s="7" t="s">
        <v>535</v>
      </c>
      <c r="E827" s="7" t="s">
        <v>45</v>
      </c>
      <c r="F827" s="8">
        <f>F828</f>
        <v>1447900</v>
      </c>
      <c r="G827" s="23">
        <f>G828</f>
        <v>1447900</v>
      </c>
    </row>
    <row r="828" spans="1:7" s="6" customFormat="1" ht="16.8" x14ac:dyDescent="0.3">
      <c r="A828" s="24" t="s">
        <v>46</v>
      </c>
      <c r="B828" s="7" t="s">
        <v>515</v>
      </c>
      <c r="C828" s="7" t="s">
        <v>531</v>
      </c>
      <c r="D828" s="7" t="s">
        <v>535</v>
      </c>
      <c r="E828" s="7" t="s">
        <v>47</v>
      </c>
      <c r="F828" s="8">
        <v>1447900</v>
      </c>
      <c r="G828" s="23">
        <v>1447900</v>
      </c>
    </row>
    <row r="829" spans="1:7" s="6" customFormat="1" ht="117.6" x14ac:dyDescent="0.3">
      <c r="A829" s="22" t="s">
        <v>536</v>
      </c>
      <c r="B829" s="7" t="s">
        <v>515</v>
      </c>
      <c r="C829" s="7" t="s">
        <v>531</v>
      </c>
      <c r="D829" s="7" t="s">
        <v>537</v>
      </c>
      <c r="E829" s="7" t="s">
        <v>0</v>
      </c>
      <c r="F829" s="8">
        <f>F830</f>
        <v>3072853618</v>
      </c>
      <c r="G829" s="23">
        <f>G830</f>
        <v>3072853618</v>
      </c>
    </row>
    <row r="830" spans="1:7" s="6" customFormat="1" ht="16.8" x14ac:dyDescent="0.3">
      <c r="A830" s="24" t="s">
        <v>26</v>
      </c>
      <c r="B830" s="7" t="s">
        <v>515</v>
      </c>
      <c r="C830" s="7" t="s">
        <v>531</v>
      </c>
      <c r="D830" s="7" t="s">
        <v>537</v>
      </c>
      <c r="E830" s="7" t="s">
        <v>27</v>
      </c>
      <c r="F830" s="8">
        <f>F831</f>
        <v>3072853618</v>
      </c>
      <c r="G830" s="23">
        <f>G831</f>
        <v>3072853618</v>
      </c>
    </row>
    <row r="831" spans="1:7" s="6" customFormat="1" ht="16.8" x14ac:dyDescent="0.3">
      <c r="A831" s="24" t="s">
        <v>28</v>
      </c>
      <c r="B831" s="7" t="s">
        <v>515</v>
      </c>
      <c r="C831" s="7" t="s">
        <v>531</v>
      </c>
      <c r="D831" s="7" t="s">
        <v>537</v>
      </c>
      <c r="E831" s="7" t="s">
        <v>29</v>
      </c>
      <c r="F831" s="8">
        <v>3072853618</v>
      </c>
      <c r="G831" s="23">
        <v>3072853618</v>
      </c>
    </row>
    <row r="832" spans="1:7" s="6" customFormat="1" ht="33.6" x14ac:dyDescent="0.3">
      <c r="A832" s="22" t="s">
        <v>538</v>
      </c>
      <c r="B832" s="7" t="s">
        <v>515</v>
      </c>
      <c r="C832" s="7" t="s">
        <v>531</v>
      </c>
      <c r="D832" s="7" t="s">
        <v>539</v>
      </c>
      <c r="E832" s="7" t="s">
        <v>0</v>
      </c>
      <c r="F832" s="8">
        <f>F833</f>
        <v>100000000</v>
      </c>
      <c r="G832" s="23">
        <f>G833</f>
        <v>100000000</v>
      </c>
    </row>
    <row r="833" spans="1:7" s="6" customFormat="1" ht="16.8" x14ac:dyDescent="0.3">
      <c r="A833" s="24" t="s">
        <v>26</v>
      </c>
      <c r="B833" s="7" t="s">
        <v>515</v>
      </c>
      <c r="C833" s="7" t="s">
        <v>531</v>
      </c>
      <c r="D833" s="7" t="s">
        <v>539</v>
      </c>
      <c r="E833" s="7" t="s">
        <v>27</v>
      </c>
      <c r="F833" s="8">
        <f>F834</f>
        <v>100000000</v>
      </c>
      <c r="G833" s="23">
        <f>G834</f>
        <v>100000000</v>
      </c>
    </row>
    <row r="834" spans="1:7" s="6" customFormat="1" ht="16.8" x14ac:dyDescent="0.3">
      <c r="A834" s="24" t="s">
        <v>112</v>
      </c>
      <c r="B834" s="7" t="s">
        <v>515</v>
      </c>
      <c r="C834" s="7" t="s">
        <v>531</v>
      </c>
      <c r="D834" s="7" t="s">
        <v>539</v>
      </c>
      <c r="E834" s="7" t="s">
        <v>113</v>
      </c>
      <c r="F834" s="8">
        <v>100000000</v>
      </c>
      <c r="G834" s="23">
        <v>100000000</v>
      </c>
    </row>
    <row r="835" spans="1:7" s="6" customFormat="1" ht="16.8" x14ac:dyDescent="0.3">
      <c r="A835" s="22" t="s">
        <v>540</v>
      </c>
      <c r="B835" s="7" t="s">
        <v>515</v>
      </c>
      <c r="C835" s="7" t="s">
        <v>541</v>
      </c>
      <c r="D835" s="7" t="s">
        <v>0</v>
      </c>
      <c r="E835" s="7" t="s">
        <v>0</v>
      </c>
      <c r="F835" s="8">
        <f>F836+F867</f>
        <v>5753459771</v>
      </c>
      <c r="G835" s="23">
        <f>G836+G867</f>
        <v>5753459771</v>
      </c>
    </row>
    <row r="836" spans="1:7" s="6" customFormat="1" ht="50.4" x14ac:dyDescent="0.3">
      <c r="A836" s="24" t="s">
        <v>518</v>
      </c>
      <c r="B836" s="7" t="s">
        <v>515</v>
      </c>
      <c r="C836" s="7" t="s">
        <v>541</v>
      </c>
      <c r="D836" s="7" t="s">
        <v>519</v>
      </c>
      <c r="E836" s="7" t="s">
        <v>0</v>
      </c>
      <c r="F836" s="8">
        <f>F837+F856+F863</f>
        <v>5726159771</v>
      </c>
      <c r="G836" s="23">
        <f>G837+G856+G863</f>
        <v>5726159771</v>
      </c>
    </row>
    <row r="837" spans="1:7" s="6" customFormat="1" ht="16.8" x14ac:dyDescent="0.3">
      <c r="A837" s="24" t="s">
        <v>542</v>
      </c>
      <c r="B837" s="7" t="s">
        <v>515</v>
      </c>
      <c r="C837" s="7" t="s">
        <v>541</v>
      </c>
      <c r="D837" s="7" t="s">
        <v>543</v>
      </c>
      <c r="E837" s="7" t="s">
        <v>0</v>
      </c>
      <c r="F837" s="8">
        <f>F838+F847+F850+F853</f>
        <v>5622854471</v>
      </c>
      <c r="G837" s="23">
        <f>G838+G847+G850+G853</f>
        <v>5622854471</v>
      </c>
    </row>
    <row r="838" spans="1:7" s="6" customFormat="1" ht="50.4" x14ac:dyDescent="0.3">
      <c r="A838" s="22" t="s">
        <v>544</v>
      </c>
      <c r="B838" s="7" t="s">
        <v>515</v>
      </c>
      <c r="C838" s="7" t="s">
        <v>541</v>
      </c>
      <c r="D838" s="7" t="s">
        <v>545</v>
      </c>
      <c r="E838" s="7" t="s">
        <v>0</v>
      </c>
      <c r="F838" s="8">
        <f>F839+F841+F843+F845</f>
        <v>667048581</v>
      </c>
      <c r="G838" s="23">
        <f>G839+G841+G843+G845</f>
        <v>667048581</v>
      </c>
    </row>
    <row r="839" spans="1:7" s="6" customFormat="1" ht="100.8" x14ac:dyDescent="0.3">
      <c r="A839" s="24" t="s">
        <v>36</v>
      </c>
      <c r="B839" s="7" t="s">
        <v>515</v>
      </c>
      <c r="C839" s="7" t="s">
        <v>541</v>
      </c>
      <c r="D839" s="7" t="s">
        <v>545</v>
      </c>
      <c r="E839" s="7" t="s">
        <v>37</v>
      </c>
      <c r="F839" s="8">
        <f>F840</f>
        <v>494662916</v>
      </c>
      <c r="G839" s="23">
        <f>G840</f>
        <v>494662916</v>
      </c>
    </row>
    <row r="840" spans="1:7" s="6" customFormat="1" ht="33.6" x14ac:dyDescent="0.3">
      <c r="A840" s="24" t="s">
        <v>125</v>
      </c>
      <c r="B840" s="7" t="s">
        <v>515</v>
      </c>
      <c r="C840" s="7" t="s">
        <v>541</v>
      </c>
      <c r="D840" s="7" t="s">
        <v>545</v>
      </c>
      <c r="E840" s="7" t="s">
        <v>126</v>
      </c>
      <c r="F840" s="8">
        <v>494662916</v>
      </c>
      <c r="G840" s="23">
        <v>494662916</v>
      </c>
    </row>
    <row r="841" spans="1:7" s="6" customFormat="1" ht="33.6" x14ac:dyDescent="0.3">
      <c r="A841" s="24" t="s">
        <v>40</v>
      </c>
      <c r="B841" s="7" t="s">
        <v>515</v>
      </c>
      <c r="C841" s="7" t="s">
        <v>541</v>
      </c>
      <c r="D841" s="7" t="s">
        <v>545</v>
      </c>
      <c r="E841" s="7" t="s">
        <v>41</v>
      </c>
      <c r="F841" s="8">
        <f>F842</f>
        <v>150739321</v>
      </c>
      <c r="G841" s="23">
        <f>G842</f>
        <v>150739321</v>
      </c>
    </row>
    <row r="842" spans="1:7" s="6" customFormat="1" ht="50.4" x14ac:dyDescent="0.3">
      <c r="A842" s="24" t="s">
        <v>42</v>
      </c>
      <c r="B842" s="7" t="s">
        <v>515</v>
      </c>
      <c r="C842" s="7" t="s">
        <v>541</v>
      </c>
      <c r="D842" s="7" t="s">
        <v>545</v>
      </c>
      <c r="E842" s="7" t="s">
        <v>43</v>
      </c>
      <c r="F842" s="8">
        <v>150739321</v>
      </c>
      <c r="G842" s="23">
        <v>150739321</v>
      </c>
    </row>
    <row r="843" spans="1:7" s="6" customFormat="1" ht="33.6" x14ac:dyDescent="0.3">
      <c r="A843" s="24" t="s">
        <v>195</v>
      </c>
      <c r="B843" s="7" t="s">
        <v>515</v>
      </c>
      <c r="C843" s="7" t="s">
        <v>541</v>
      </c>
      <c r="D843" s="7" t="s">
        <v>545</v>
      </c>
      <c r="E843" s="7" t="s">
        <v>196</v>
      </c>
      <c r="F843" s="8">
        <f>F844</f>
        <v>1014000</v>
      </c>
      <c r="G843" s="23">
        <f>G844</f>
        <v>1014000</v>
      </c>
    </row>
    <row r="844" spans="1:7" s="6" customFormat="1" ht="33.6" x14ac:dyDescent="0.3">
      <c r="A844" s="24" t="s">
        <v>254</v>
      </c>
      <c r="B844" s="7" t="s">
        <v>515</v>
      </c>
      <c r="C844" s="7" t="s">
        <v>541</v>
      </c>
      <c r="D844" s="7" t="s">
        <v>545</v>
      </c>
      <c r="E844" s="7" t="s">
        <v>255</v>
      </c>
      <c r="F844" s="8">
        <v>1014000</v>
      </c>
      <c r="G844" s="23">
        <v>1014000</v>
      </c>
    </row>
    <row r="845" spans="1:7" s="6" customFormat="1" ht="16.8" x14ac:dyDescent="0.3">
      <c r="A845" s="24" t="s">
        <v>44</v>
      </c>
      <c r="B845" s="7" t="s">
        <v>515</v>
      </c>
      <c r="C845" s="7" t="s">
        <v>541</v>
      </c>
      <c r="D845" s="7" t="s">
        <v>545</v>
      </c>
      <c r="E845" s="7" t="s">
        <v>45</v>
      </c>
      <c r="F845" s="8">
        <f>F846</f>
        <v>20632344</v>
      </c>
      <c r="G845" s="23">
        <f>G846</f>
        <v>20632344</v>
      </c>
    </row>
    <row r="846" spans="1:7" s="6" customFormat="1" ht="16.8" x14ac:dyDescent="0.3">
      <c r="A846" s="24" t="s">
        <v>46</v>
      </c>
      <c r="B846" s="7" t="s">
        <v>515</v>
      </c>
      <c r="C846" s="7" t="s">
        <v>541</v>
      </c>
      <c r="D846" s="7" t="s">
        <v>545</v>
      </c>
      <c r="E846" s="7" t="s">
        <v>47</v>
      </c>
      <c r="F846" s="8">
        <v>20632344</v>
      </c>
      <c r="G846" s="23">
        <v>20632344</v>
      </c>
    </row>
    <row r="847" spans="1:7" s="6" customFormat="1" ht="252" x14ac:dyDescent="0.3">
      <c r="A847" s="22" t="s">
        <v>546</v>
      </c>
      <c r="B847" s="7" t="s">
        <v>515</v>
      </c>
      <c r="C847" s="7" t="s">
        <v>541</v>
      </c>
      <c r="D847" s="7" t="s">
        <v>547</v>
      </c>
      <c r="E847" s="7" t="s">
        <v>0</v>
      </c>
      <c r="F847" s="8">
        <f>F848</f>
        <v>4926371670</v>
      </c>
      <c r="G847" s="23">
        <f>G848</f>
        <v>4926371670</v>
      </c>
    </row>
    <row r="848" spans="1:7" s="6" customFormat="1" ht="16.8" x14ac:dyDescent="0.3">
      <c r="A848" s="24" t="s">
        <v>26</v>
      </c>
      <c r="B848" s="7" t="s">
        <v>515</v>
      </c>
      <c r="C848" s="7" t="s">
        <v>541</v>
      </c>
      <c r="D848" s="7" t="s">
        <v>547</v>
      </c>
      <c r="E848" s="7" t="s">
        <v>27</v>
      </c>
      <c r="F848" s="8">
        <f>F849</f>
        <v>4926371670</v>
      </c>
      <c r="G848" s="23">
        <f>G849</f>
        <v>4926371670</v>
      </c>
    </row>
    <row r="849" spans="1:7" s="6" customFormat="1" ht="16.8" x14ac:dyDescent="0.3">
      <c r="A849" s="24" t="s">
        <v>28</v>
      </c>
      <c r="B849" s="7" t="s">
        <v>515</v>
      </c>
      <c r="C849" s="7" t="s">
        <v>541</v>
      </c>
      <c r="D849" s="7" t="s">
        <v>547</v>
      </c>
      <c r="E849" s="7" t="s">
        <v>29</v>
      </c>
      <c r="F849" s="8">
        <v>4926371670</v>
      </c>
      <c r="G849" s="23">
        <v>4926371670</v>
      </c>
    </row>
    <row r="850" spans="1:7" s="6" customFormat="1" ht="50.4" x14ac:dyDescent="0.3">
      <c r="A850" s="22" t="s">
        <v>548</v>
      </c>
      <c r="B850" s="7" t="s">
        <v>515</v>
      </c>
      <c r="C850" s="7" t="s">
        <v>541</v>
      </c>
      <c r="D850" s="7" t="s">
        <v>549</v>
      </c>
      <c r="E850" s="7" t="s">
        <v>0</v>
      </c>
      <c r="F850" s="8">
        <f>F851</f>
        <v>26834220</v>
      </c>
      <c r="G850" s="23">
        <f>G851</f>
        <v>26834220</v>
      </c>
    </row>
    <row r="851" spans="1:7" s="6" customFormat="1" ht="16.8" x14ac:dyDescent="0.3">
      <c r="A851" s="24" t="s">
        <v>26</v>
      </c>
      <c r="B851" s="7" t="s">
        <v>515</v>
      </c>
      <c r="C851" s="7" t="s">
        <v>541</v>
      </c>
      <c r="D851" s="7" t="s">
        <v>549</v>
      </c>
      <c r="E851" s="7" t="s">
        <v>27</v>
      </c>
      <c r="F851" s="8">
        <f>F852</f>
        <v>26834220</v>
      </c>
      <c r="G851" s="23">
        <f>G852</f>
        <v>26834220</v>
      </c>
    </row>
    <row r="852" spans="1:7" s="6" customFormat="1" ht="16.8" x14ac:dyDescent="0.3">
      <c r="A852" s="24" t="s">
        <v>28</v>
      </c>
      <c r="B852" s="7" t="s">
        <v>515</v>
      </c>
      <c r="C852" s="7" t="s">
        <v>541</v>
      </c>
      <c r="D852" s="7" t="s">
        <v>549</v>
      </c>
      <c r="E852" s="7" t="s">
        <v>29</v>
      </c>
      <c r="F852" s="8">
        <v>26834220</v>
      </c>
      <c r="G852" s="23">
        <v>26834220</v>
      </c>
    </row>
    <row r="853" spans="1:7" s="6" customFormat="1" ht="16.8" x14ac:dyDescent="0.3">
      <c r="A853" s="22" t="s">
        <v>550</v>
      </c>
      <c r="B853" s="7" t="s">
        <v>515</v>
      </c>
      <c r="C853" s="7" t="s">
        <v>541</v>
      </c>
      <c r="D853" s="7" t="s">
        <v>551</v>
      </c>
      <c r="E853" s="7" t="s">
        <v>0</v>
      </c>
      <c r="F853" s="8">
        <f>F854</f>
        <v>2600000</v>
      </c>
      <c r="G853" s="23">
        <f>G854</f>
        <v>2600000</v>
      </c>
    </row>
    <row r="854" spans="1:7" s="6" customFormat="1" ht="50.4" x14ac:dyDescent="0.3">
      <c r="A854" s="24" t="s">
        <v>157</v>
      </c>
      <c r="B854" s="7" t="s">
        <v>515</v>
      </c>
      <c r="C854" s="7" t="s">
        <v>541</v>
      </c>
      <c r="D854" s="7" t="s">
        <v>551</v>
      </c>
      <c r="E854" s="7" t="s">
        <v>158</v>
      </c>
      <c r="F854" s="8">
        <f>F855</f>
        <v>2600000</v>
      </c>
      <c r="G854" s="23">
        <f>G855</f>
        <v>2600000</v>
      </c>
    </row>
    <row r="855" spans="1:7" s="6" customFormat="1" ht="16.8" x14ac:dyDescent="0.3">
      <c r="A855" s="24" t="s">
        <v>159</v>
      </c>
      <c r="B855" s="7" t="s">
        <v>515</v>
      </c>
      <c r="C855" s="7" t="s">
        <v>541</v>
      </c>
      <c r="D855" s="7" t="s">
        <v>551</v>
      </c>
      <c r="E855" s="7" t="s">
        <v>160</v>
      </c>
      <c r="F855" s="8">
        <v>2600000</v>
      </c>
      <c r="G855" s="23">
        <v>2600000</v>
      </c>
    </row>
    <row r="856" spans="1:7" s="6" customFormat="1" ht="33.6" x14ac:dyDescent="0.3">
      <c r="A856" s="24" t="s">
        <v>552</v>
      </c>
      <c r="B856" s="7" t="s">
        <v>515</v>
      </c>
      <c r="C856" s="7" t="s">
        <v>541</v>
      </c>
      <c r="D856" s="7" t="s">
        <v>553</v>
      </c>
      <c r="E856" s="7" t="s">
        <v>0</v>
      </c>
      <c r="F856" s="8">
        <f>F857+F860</f>
        <v>42033300</v>
      </c>
      <c r="G856" s="23">
        <f>G857+G860</f>
        <v>42033300</v>
      </c>
    </row>
    <row r="857" spans="1:7" s="6" customFormat="1" ht="67.2" x14ac:dyDescent="0.3">
      <c r="A857" s="22" t="s">
        <v>554</v>
      </c>
      <c r="B857" s="7" t="s">
        <v>515</v>
      </c>
      <c r="C857" s="7" t="s">
        <v>541</v>
      </c>
      <c r="D857" s="7" t="s">
        <v>555</v>
      </c>
      <c r="E857" s="7" t="s">
        <v>0</v>
      </c>
      <c r="F857" s="8">
        <f>F858</f>
        <v>41233300</v>
      </c>
      <c r="G857" s="23">
        <f>G858</f>
        <v>41233300</v>
      </c>
    </row>
    <row r="858" spans="1:7" s="6" customFormat="1" ht="50.4" x14ac:dyDescent="0.3">
      <c r="A858" s="24" t="s">
        <v>157</v>
      </c>
      <c r="B858" s="7" t="s">
        <v>515</v>
      </c>
      <c r="C858" s="7" t="s">
        <v>541</v>
      </c>
      <c r="D858" s="7" t="s">
        <v>555</v>
      </c>
      <c r="E858" s="7" t="s">
        <v>158</v>
      </c>
      <c r="F858" s="8">
        <f>F859</f>
        <v>41233300</v>
      </c>
      <c r="G858" s="23">
        <f>G859</f>
        <v>41233300</v>
      </c>
    </row>
    <row r="859" spans="1:7" s="6" customFormat="1" ht="16.8" x14ac:dyDescent="0.3">
      <c r="A859" s="24" t="s">
        <v>159</v>
      </c>
      <c r="B859" s="7" t="s">
        <v>515</v>
      </c>
      <c r="C859" s="7" t="s">
        <v>541</v>
      </c>
      <c r="D859" s="7" t="s">
        <v>555</v>
      </c>
      <c r="E859" s="7" t="s">
        <v>160</v>
      </c>
      <c r="F859" s="8">
        <v>41233300</v>
      </c>
      <c r="G859" s="23">
        <v>41233300</v>
      </c>
    </row>
    <row r="860" spans="1:7" s="6" customFormat="1" ht="33.6" x14ac:dyDescent="0.3">
      <c r="A860" s="22" t="s">
        <v>556</v>
      </c>
      <c r="B860" s="7" t="s">
        <v>515</v>
      </c>
      <c r="C860" s="7" t="s">
        <v>541</v>
      </c>
      <c r="D860" s="7" t="s">
        <v>557</v>
      </c>
      <c r="E860" s="7" t="s">
        <v>0</v>
      </c>
      <c r="F860" s="8">
        <f>F861</f>
        <v>800000</v>
      </c>
      <c r="G860" s="23">
        <f>G861</f>
        <v>800000</v>
      </c>
    </row>
    <row r="861" spans="1:7" s="6" customFormat="1" ht="50.4" x14ac:dyDescent="0.3">
      <c r="A861" s="24" t="s">
        <v>157</v>
      </c>
      <c r="B861" s="7" t="s">
        <v>515</v>
      </c>
      <c r="C861" s="7" t="s">
        <v>541</v>
      </c>
      <c r="D861" s="7" t="s">
        <v>557</v>
      </c>
      <c r="E861" s="7" t="s">
        <v>158</v>
      </c>
      <c r="F861" s="8">
        <f>F862</f>
        <v>800000</v>
      </c>
      <c r="G861" s="23">
        <f>G862</f>
        <v>800000</v>
      </c>
    </row>
    <row r="862" spans="1:7" s="6" customFormat="1" ht="16.8" x14ac:dyDescent="0.3">
      <c r="A862" s="24" t="s">
        <v>159</v>
      </c>
      <c r="B862" s="7" t="s">
        <v>515</v>
      </c>
      <c r="C862" s="7" t="s">
        <v>541</v>
      </c>
      <c r="D862" s="7" t="s">
        <v>557</v>
      </c>
      <c r="E862" s="7" t="s">
        <v>160</v>
      </c>
      <c r="F862" s="8">
        <v>800000</v>
      </c>
      <c r="G862" s="23">
        <v>800000</v>
      </c>
    </row>
    <row r="863" spans="1:7" s="6" customFormat="1" ht="33.6" x14ac:dyDescent="0.3">
      <c r="A863" s="24" t="s">
        <v>558</v>
      </c>
      <c r="B863" s="7" t="s">
        <v>515</v>
      </c>
      <c r="C863" s="7" t="s">
        <v>541</v>
      </c>
      <c r="D863" s="7" t="s">
        <v>559</v>
      </c>
      <c r="E863" s="7" t="s">
        <v>0</v>
      </c>
      <c r="F863" s="8">
        <f t="shared" ref="F863:G865" si="50">F864</f>
        <v>61272000</v>
      </c>
      <c r="G863" s="23">
        <f t="shared" si="50"/>
        <v>61272000</v>
      </c>
    </row>
    <row r="864" spans="1:7" s="6" customFormat="1" ht="33.6" x14ac:dyDescent="0.3">
      <c r="A864" s="22" t="s">
        <v>560</v>
      </c>
      <c r="B864" s="7" t="s">
        <v>515</v>
      </c>
      <c r="C864" s="7" t="s">
        <v>541</v>
      </c>
      <c r="D864" s="7" t="s">
        <v>561</v>
      </c>
      <c r="E864" s="7" t="s">
        <v>0</v>
      </c>
      <c r="F864" s="8">
        <f t="shared" si="50"/>
        <v>61272000</v>
      </c>
      <c r="G864" s="23">
        <f t="shared" si="50"/>
        <v>61272000</v>
      </c>
    </row>
    <row r="865" spans="1:7" s="6" customFormat="1" ht="16.8" x14ac:dyDescent="0.3">
      <c r="A865" s="24" t="s">
        <v>26</v>
      </c>
      <c r="B865" s="7" t="s">
        <v>515</v>
      </c>
      <c r="C865" s="7" t="s">
        <v>541</v>
      </c>
      <c r="D865" s="7" t="s">
        <v>561</v>
      </c>
      <c r="E865" s="7" t="s">
        <v>27</v>
      </c>
      <c r="F865" s="8">
        <f t="shared" si="50"/>
        <v>61272000</v>
      </c>
      <c r="G865" s="23">
        <f t="shared" si="50"/>
        <v>61272000</v>
      </c>
    </row>
    <row r="866" spans="1:7" s="6" customFormat="1" ht="16.8" x14ac:dyDescent="0.3">
      <c r="A866" s="24" t="s">
        <v>112</v>
      </c>
      <c r="B866" s="7" t="s">
        <v>515</v>
      </c>
      <c r="C866" s="7" t="s">
        <v>541</v>
      </c>
      <c r="D866" s="7" t="s">
        <v>561</v>
      </c>
      <c r="E866" s="7" t="s">
        <v>113</v>
      </c>
      <c r="F866" s="8">
        <v>61272000</v>
      </c>
      <c r="G866" s="23">
        <v>61272000</v>
      </c>
    </row>
    <row r="867" spans="1:7" s="6" customFormat="1" ht="50.4" x14ac:dyDescent="0.3">
      <c r="A867" s="24" t="s">
        <v>562</v>
      </c>
      <c r="B867" s="7" t="s">
        <v>515</v>
      </c>
      <c r="C867" s="7" t="s">
        <v>541</v>
      </c>
      <c r="D867" s="7" t="s">
        <v>563</v>
      </c>
      <c r="E867" s="7" t="s">
        <v>0</v>
      </c>
      <c r="F867" s="8">
        <f t="shared" ref="F867:G869" si="51">F868</f>
        <v>27300000</v>
      </c>
      <c r="G867" s="23">
        <f t="shared" si="51"/>
        <v>27300000</v>
      </c>
    </row>
    <row r="868" spans="1:7" s="6" customFormat="1" ht="84" x14ac:dyDescent="0.3">
      <c r="A868" s="22" t="s">
        <v>564</v>
      </c>
      <c r="B868" s="7" t="s">
        <v>515</v>
      </c>
      <c r="C868" s="7" t="s">
        <v>541</v>
      </c>
      <c r="D868" s="7" t="s">
        <v>565</v>
      </c>
      <c r="E868" s="7" t="s">
        <v>0</v>
      </c>
      <c r="F868" s="8">
        <f t="shared" si="51"/>
        <v>27300000</v>
      </c>
      <c r="G868" s="23">
        <f t="shared" si="51"/>
        <v>27300000</v>
      </c>
    </row>
    <row r="869" spans="1:7" s="6" customFormat="1" ht="16.8" x14ac:dyDescent="0.3">
      <c r="A869" s="24" t="s">
        <v>26</v>
      </c>
      <c r="B869" s="7" t="s">
        <v>515</v>
      </c>
      <c r="C869" s="7" t="s">
        <v>541</v>
      </c>
      <c r="D869" s="7" t="s">
        <v>565</v>
      </c>
      <c r="E869" s="7" t="s">
        <v>27</v>
      </c>
      <c r="F869" s="8">
        <f t="shared" si="51"/>
        <v>27300000</v>
      </c>
      <c r="G869" s="23">
        <f t="shared" si="51"/>
        <v>27300000</v>
      </c>
    </row>
    <row r="870" spans="1:7" s="6" customFormat="1" ht="16.8" x14ac:dyDescent="0.3">
      <c r="A870" s="24" t="s">
        <v>112</v>
      </c>
      <c r="B870" s="7" t="s">
        <v>515</v>
      </c>
      <c r="C870" s="7" t="s">
        <v>541</v>
      </c>
      <c r="D870" s="7" t="s">
        <v>565</v>
      </c>
      <c r="E870" s="7" t="s">
        <v>113</v>
      </c>
      <c r="F870" s="8">
        <v>27300000</v>
      </c>
      <c r="G870" s="23">
        <v>27300000</v>
      </c>
    </row>
    <row r="871" spans="1:7" s="6" customFormat="1" ht="16.8" x14ac:dyDescent="0.3">
      <c r="A871" s="22" t="s">
        <v>431</v>
      </c>
      <c r="B871" s="7" t="s">
        <v>515</v>
      </c>
      <c r="C871" s="7" t="s">
        <v>432</v>
      </c>
      <c r="D871" s="7" t="s">
        <v>0</v>
      </c>
      <c r="E871" s="7" t="s">
        <v>0</v>
      </c>
      <c r="F871" s="8">
        <f>F872</f>
        <v>1053500520</v>
      </c>
      <c r="G871" s="23">
        <f>G872</f>
        <v>1053500520</v>
      </c>
    </row>
    <row r="872" spans="1:7" s="6" customFormat="1" ht="50.4" x14ac:dyDescent="0.3">
      <c r="A872" s="24" t="s">
        <v>518</v>
      </c>
      <c r="B872" s="7" t="s">
        <v>515</v>
      </c>
      <c r="C872" s="7" t="s">
        <v>432</v>
      </c>
      <c r="D872" s="7" t="s">
        <v>519</v>
      </c>
      <c r="E872" s="7" t="s">
        <v>0</v>
      </c>
      <c r="F872" s="8">
        <f>F873</f>
        <v>1053500520</v>
      </c>
      <c r="G872" s="23">
        <f>G873</f>
        <v>1053500520</v>
      </c>
    </row>
    <row r="873" spans="1:7" s="6" customFormat="1" ht="33.6" x14ac:dyDescent="0.3">
      <c r="A873" s="24" t="s">
        <v>566</v>
      </c>
      <c r="B873" s="7" t="s">
        <v>515</v>
      </c>
      <c r="C873" s="7" t="s">
        <v>432</v>
      </c>
      <c r="D873" s="7" t="s">
        <v>567</v>
      </c>
      <c r="E873" s="7" t="s">
        <v>0</v>
      </c>
      <c r="F873" s="8">
        <f>F874+F878+F885+F882</f>
        <v>1053500520</v>
      </c>
      <c r="G873" s="23">
        <f>G874+G878+G885+G882</f>
        <v>1053500520</v>
      </c>
    </row>
    <row r="874" spans="1:7" s="6" customFormat="1" ht="134.4" x14ac:dyDescent="0.3">
      <c r="A874" s="22" t="s">
        <v>568</v>
      </c>
      <c r="B874" s="7" t="s">
        <v>515</v>
      </c>
      <c r="C874" s="7" t="s">
        <v>432</v>
      </c>
      <c r="D874" s="7" t="s">
        <v>569</v>
      </c>
      <c r="E874" s="7" t="s">
        <v>0</v>
      </c>
      <c r="F874" s="8">
        <f>F875</f>
        <v>976383300</v>
      </c>
      <c r="G874" s="23">
        <f>G875</f>
        <v>976383300</v>
      </c>
    </row>
    <row r="875" spans="1:7" s="6" customFormat="1" ht="50.4" x14ac:dyDescent="0.3">
      <c r="A875" s="24" t="s">
        <v>157</v>
      </c>
      <c r="B875" s="7" t="s">
        <v>515</v>
      </c>
      <c r="C875" s="7" t="s">
        <v>432</v>
      </c>
      <c r="D875" s="7" t="s">
        <v>569</v>
      </c>
      <c r="E875" s="7" t="s">
        <v>158</v>
      </c>
      <c r="F875" s="8">
        <f>F876+F877</f>
        <v>976383300</v>
      </c>
      <c r="G875" s="23">
        <f>G876+G877</f>
        <v>976383300</v>
      </c>
    </row>
    <row r="876" spans="1:7" s="6" customFormat="1" ht="16.8" x14ac:dyDescent="0.3">
      <c r="A876" s="24" t="s">
        <v>159</v>
      </c>
      <c r="B876" s="7" t="s">
        <v>515</v>
      </c>
      <c r="C876" s="7" t="s">
        <v>432</v>
      </c>
      <c r="D876" s="7" t="s">
        <v>569</v>
      </c>
      <c r="E876" s="7" t="s">
        <v>160</v>
      </c>
      <c r="F876" s="8">
        <v>668590930</v>
      </c>
      <c r="G876" s="23">
        <v>668590930</v>
      </c>
    </row>
    <row r="877" spans="1:7" s="6" customFormat="1" ht="16.8" x14ac:dyDescent="0.3">
      <c r="A877" s="24" t="s">
        <v>358</v>
      </c>
      <c r="B877" s="7" t="s">
        <v>515</v>
      </c>
      <c r="C877" s="7" t="s">
        <v>432</v>
      </c>
      <c r="D877" s="7" t="s">
        <v>569</v>
      </c>
      <c r="E877" s="7" t="s">
        <v>359</v>
      </c>
      <c r="F877" s="8">
        <v>307792370</v>
      </c>
      <c r="G877" s="23">
        <v>307792370</v>
      </c>
    </row>
    <row r="878" spans="1:7" s="6" customFormat="1" ht="67.2" x14ac:dyDescent="0.3">
      <c r="A878" s="22" t="s">
        <v>570</v>
      </c>
      <c r="B878" s="7" t="s">
        <v>515</v>
      </c>
      <c r="C878" s="7" t="s">
        <v>432</v>
      </c>
      <c r="D878" s="7" t="s">
        <v>571</v>
      </c>
      <c r="E878" s="7" t="s">
        <v>0</v>
      </c>
      <c r="F878" s="8">
        <f>F879</f>
        <v>374000</v>
      </c>
      <c r="G878" s="23">
        <f>G879</f>
        <v>374000</v>
      </c>
    </row>
    <row r="879" spans="1:7" s="6" customFormat="1" ht="50.4" x14ac:dyDescent="0.3">
      <c r="A879" s="24" t="s">
        <v>157</v>
      </c>
      <c r="B879" s="7" t="s">
        <v>515</v>
      </c>
      <c r="C879" s="7" t="s">
        <v>432</v>
      </c>
      <c r="D879" s="7" t="s">
        <v>571</v>
      </c>
      <c r="E879" s="7" t="s">
        <v>158</v>
      </c>
      <c r="F879" s="8">
        <f>F880+F881</f>
        <v>374000</v>
      </c>
      <c r="G879" s="23">
        <f>G880+G881</f>
        <v>374000</v>
      </c>
    </row>
    <row r="880" spans="1:7" s="6" customFormat="1" ht="16.8" x14ac:dyDescent="0.3">
      <c r="A880" s="24" t="s">
        <v>159</v>
      </c>
      <c r="B880" s="7" t="s">
        <v>515</v>
      </c>
      <c r="C880" s="7" t="s">
        <v>432</v>
      </c>
      <c r="D880" s="7" t="s">
        <v>571</v>
      </c>
      <c r="E880" s="7" t="s">
        <v>160</v>
      </c>
      <c r="F880" s="8">
        <v>327000</v>
      </c>
      <c r="G880" s="23">
        <v>327000</v>
      </c>
    </row>
    <row r="881" spans="1:7" s="6" customFormat="1" ht="16.8" x14ac:dyDescent="0.3">
      <c r="A881" s="24" t="s">
        <v>358</v>
      </c>
      <c r="B881" s="7" t="s">
        <v>515</v>
      </c>
      <c r="C881" s="7" t="s">
        <v>432</v>
      </c>
      <c r="D881" s="7" t="s">
        <v>571</v>
      </c>
      <c r="E881" s="7" t="s">
        <v>359</v>
      </c>
      <c r="F881" s="8">
        <v>47000</v>
      </c>
      <c r="G881" s="23">
        <v>47000</v>
      </c>
    </row>
    <row r="882" spans="1:7" s="6" customFormat="1" ht="50.4" x14ac:dyDescent="0.3">
      <c r="A882" s="22" t="s">
        <v>572</v>
      </c>
      <c r="B882" s="7" t="s">
        <v>515</v>
      </c>
      <c r="C882" s="7" t="s">
        <v>432</v>
      </c>
      <c r="D882" s="7" t="s">
        <v>573</v>
      </c>
      <c r="E882" s="7" t="s">
        <v>0</v>
      </c>
      <c r="F882" s="8">
        <f>F883</f>
        <v>76573220</v>
      </c>
      <c r="G882" s="23">
        <f>G883</f>
        <v>76573220</v>
      </c>
    </row>
    <row r="883" spans="1:7" s="6" customFormat="1" ht="33.6" x14ac:dyDescent="0.3">
      <c r="A883" s="24" t="s">
        <v>195</v>
      </c>
      <c r="B883" s="7" t="s">
        <v>515</v>
      </c>
      <c r="C883" s="7" t="s">
        <v>432</v>
      </c>
      <c r="D883" s="7" t="s">
        <v>573</v>
      </c>
      <c r="E883" s="7" t="s">
        <v>196</v>
      </c>
      <c r="F883" s="8">
        <f>F884</f>
        <v>76573220</v>
      </c>
      <c r="G883" s="23">
        <f>G884</f>
        <v>76573220</v>
      </c>
    </row>
    <row r="884" spans="1:7" s="6" customFormat="1" ht="33.6" x14ac:dyDescent="0.3">
      <c r="A884" s="24" t="s">
        <v>254</v>
      </c>
      <c r="B884" s="7" t="s">
        <v>515</v>
      </c>
      <c r="C884" s="7" t="s">
        <v>432</v>
      </c>
      <c r="D884" s="7" t="s">
        <v>573</v>
      </c>
      <c r="E884" s="7" t="s">
        <v>255</v>
      </c>
      <c r="F884" s="8">
        <v>76573220</v>
      </c>
      <c r="G884" s="23">
        <v>76573220</v>
      </c>
    </row>
    <row r="885" spans="1:7" s="6" customFormat="1" ht="33.6" x14ac:dyDescent="0.3">
      <c r="A885" s="22" t="s">
        <v>574</v>
      </c>
      <c r="B885" s="7" t="s">
        <v>515</v>
      </c>
      <c r="C885" s="7" t="s">
        <v>432</v>
      </c>
      <c r="D885" s="7" t="s">
        <v>575</v>
      </c>
      <c r="E885" s="7" t="s">
        <v>0</v>
      </c>
      <c r="F885" s="8">
        <f>F886</f>
        <v>170000</v>
      </c>
      <c r="G885" s="23">
        <f>G886</f>
        <v>170000</v>
      </c>
    </row>
    <row r="886" spans="1:7" s="6" customFormat="1" ht="50.4" x14ac:dyDescent="0.3">
      <c r="A886" s="24" t="s">
        <v>157</v>
      </c>
      <c r="B886" s="7" t="s">
        <v>515</v>
      </c>
      <c r="C886" s="7" t="s">
        <v>432</v>
      </c>
      <c r="D886" s="7" t="s">
        <v>575</v>
      </c>
      <c r="E886" s="7" t="s">
        <v>158</v>
      </c>
      <c r="F886" s="8">
        <f>F887</f>
        <v>170000</v>
      </c>
      <c r="G886" s="23">
        <f>G887</f>
        <v>170000</v>
      </c>
    </row>
    <row r="887" spans="1:7" s="6" customFormat="1" ht="16.8" x14ac:dyDescent="0.3">
      <c r="A887" s="24" t="s">
        <v>358</v>
      </c>
      <c r="B887" s="7" t="s">
        <v>515</v>
      </c>
      <c r="C887" s="7" t="s">
        <v>432</v>
      </c>
      <c r="D887" s="7" t="s">
        <v>575</v>
      </c>
      <c r="E887" s="7" t="s">
        <v>359</v>
      </c>
      <c r="F887" s="8">
        <v>170000</v>
      </c>
      <c r="G887" s="23">
        <v>170000</v>
      </c>
    </row>
    <row r="888" spans="1:7" s="6" customFormat="1" ht="33.6" x14ac:dyDescent="0.3">
      <c r="A888" s="22" t="s">
        <v>78</v>
      </c>
      <c r="B888" s="7" t="s">
        <v>515</v>
      </c>
      <c r="C888" s="7" t="s">
        <v>79</v>
      </c>
      <c r="D888" s="7" t="s">
        <v>0</v>
      </c>
      <c r="E888" s="7" t="s">
        <v>0</v>
      </c>
      <c r="F888" s="8">
        <f>F889</f>
        <v>79062123</v>
      </c>
      <c r="G888" s="23">
        <f>G889</f>
        <v>79062123</v>
      </c>
    </row>
    <row r="889" spans="1:7" s="6" customFormat="1" ht="50.4" x14ac:dyDescent="0.3">
      <c r="A889" s="24" t="s">
        <v>518</v>
      </c>
      <c r="B889" s="7" t="s">
        <v>515</v>
      </c>
      <c r="C889" s="7" t="s">
        <v>79</v>
      </c>
      <c r="D889" s="7" t="s">
        <v>519</v>
      </c>
      <c r="E889" s="7" t="s">
        <v>0</v>
      </c>
      <c r="F889" s="8">
        <f>F890+F894+F901+F905+F909</f>
        <v>79062123</v>
      </c>
      <c r="G889" s="23">
        <f>G890+G894+G901+G905+G909</f>
        <v>79062123</v>
      </c>
    </row>
    <row r="890" spans="1:7" s="6" customFormat="1" ht="33.6" x14ac:dyDescent="0.3">
      <c r="A890" s="24" t="s">
        <v>532</v>
      </c>
      <c r="B890" s="7" t="s">
        <v>515</v>
      </c>
      <c r="C890" s="7" t="s">
        <v>79</v>
      </c>
      <c r="D890" s="7" t="s">
        <v>533</v>
      </c>
      <c r="E890" s="7" t="s">
        <v>0</v>
      </c>
      <c r="F890" s="8">
        <f t="shared" ref="F890:G892" si="52">F891</f>
        <v>300000</v>
      </c>
      <c r="G890" s="23">
        <f t="shared" si="52"/>
        <v>300000</v>
      </c>
    </row>
    <row r="891" spans="1:7" s="6" customFormat="1" ht="33.6" x14ac:dyDescent="0.3">
      <c r="A891" s="22" t="s">
        <v>538</v>
      </c>
      <c r="B891" s="7" t="s">
        <v>515</v>
      </c>
      <c r="C891" s="7" t="s">
        <v>79</v>
      </c>
      <c r="D891" s="7" t="s">
        <v>539</v>
      </c>
      <c r="E891" s="7" t="s">
        <v>0</v>
      </c>
      <c r="F891" s="8">
        <f t="shared" si="52"/>
        <v>300000</v>
      </c>
      <c r="G891" s="23">
        <f t="shared" si="52"/>
        <v>300000</v>
      </c>
    </row>
    <row r="892" spans="1:7" s="6" customFormat="1" ht="50.4" x14ac:dyDescent="0.3">
      <c r="A892" s="24" t="s">
        <v>157</v>
      </c>
      <c r="B892" s="7" t="s">
        <v>515</v>
      </c>
      <c r="C892" s="7" t="s">
        <v>79</v>
      </c>
      <c r="D892" s="7" t="s">
        <v>539</v>
      </c>
      <c r="E892" s="7" t="s">
        <v>158</v>
      </c>
      <c r="F892" s="8">
        <f t="shared" si="52"/>
        <v>300000</v>
      </c>
      <c r="G892" s="23">
        <f t="shared" si="52"/>
        <v>300000</v>
      </c>
    </row>
    <row r="893" spans="1:7" s="6" customFormat="1" ht="16.8" x14ac:dyDescent="0.3">
      <c r="A893" s="24" t="s">
        <v>358</v>
      </c>
      <c r="B893" s="7" t="s">
        <v>515</v>
      </c>
      <c r="C893" s="7" t="s">
        <v>79</v>
      </c>
      <c r="D893" s="7" t="s">
        <v>539</v>
      </c>
      <c r="E893" s="7" t="s">
        <v>359</v>
      </c>
      <c r="F893" s="8">
        <v>300000</v>
      </c>
      <c r="G893" s="23">
        <v>300000</v>
      </c>
    </row>
    <row r="894" spans="1:7" s="6" customFormat="1" ht="16.8" x14ac:dyDescent="0.3">
      <c r="A894" s="24" t="s">
        <v>542</v>
      </c>
      <c r="B894" s="7" t="s">
        <v>515</v>
      </c>
      <c r="C894" s="7" t="s">
        <v>79</v>
      </c>
      <c r="D894" s="7" t="s">
        <v>543</v>
      </c>
      <c r="E894" s="7" t="s">
        <v>0</v>
      </c>
      <c r="F894" s="8">
        <f>F895+F898</f>
        <v>19775923</v>
      </c>
      <c r="G894" s="23">
        <f>G895+G898</f>
        <v>19775923</v>
      </c>
    </row>
    <row r="895" spans="1:7" s="6" customFormat="1" ht="16.8" x14ac:dyDescent="0.3">
      <c r="A895" s="22" t="s">
        <v>550</v>
      </c>
      <c r="B895" s="7" t="s">
        <v>515</v>
      </c>
      <c r="C895" s="7" t="s">
        <v>79</v>
      </c>
      <c r="D895" s="7" t="s">
        <v>551</v>
      </c>
      <c r="E895" s="7" t="s">
        <v>0</v>
      </c>
      <c r="F895" s="8">
        <f>F896</f>
        <v>13105923</v>
      </c>
      <c r="G895" s="23">
        <f>G896</f>
        <v>13105923</v>
      </c>
    </row>
    <row r="896" spans="1:7" s="6" customFormat="1" ht="50.4" x14ac:dyDescent="0.3">
      <c r="A896" s="24" t="s">
        <v>157</v>
      </c>
      <c r="B896" s="7" t="s">
        <v>515</v>
      </c>
      <c r="C896" s="7" t="s">
        <v>79</v>
      </c>
      <c r="D896" s="7" t="s">
        <v>551</v>
      </c>
      <c r="E896" s="7" t="s">
        <v>158</v>
      </c>
      <c r="F896" s="8">
        <f>F897</f>
        <v>13105923</v>
      </c>
      <c r="G896" s="23">
        <f>G897</f>
        <v>13105923</v>
      </c>
    </row>
    <row r="897" spans="1:7" s="6" customFormat="1" ht="16.8" x14ac:dyDescent="0.3">
      <c r="A897" s="24" t="s">
        <v>358</v>
      </c>
      <c r="B897" s="7" t="s">
        <v>515</v>
      </c>
      <c r="C897" s="7" t="s">
        <v>79</v>
      </c>
      <c r="D897" s="7" t="s">
        <v>551</v>
      </c>
      <c r="E897" s="7" t="s">
        <v>359</v>
      </c>
      <c r="F897" s="8">
        <v>13105923</v>
      </c>
      <c r="G897" s="23">
        <v>13105923</v>
      </c>
    </row>
    <row r="898" spans="1:7" s="6" customFormat="1" ht="33.6" x14ac:dyDescent="0.3">
      <c r="A898" s="22" t="s">
        <v>576</v>
      </c>
      <c r="B898" s="7" t="s">
        <v>515</v>
      </c>
      <c r="C898" s="7" t="s">
        <v>79</v>
      </c>
      <c r="D898" s="7" t="s">
        <v>577</v>
      </c>
      <c r="E898" s="7" t="s">
        <v>0</v>
      </c>
      <c r="F898" s="8">
        <f>F899</f>
        <v>6670000</v>
      </c>
      <c r="G898" s="23">
        <f>G899</f>
        <v>6670000</v>
      </c>
    </row>
    <row r="899" spans="1:7" s="6" customFormat="1" ht="33.6" x14ac:dyDescent="0.3">
      <c r="A899" s="24" t="s">
        <v>195</v>
      </c>
      <c r="B899" s="7" t="s">
        <v>515</v>
      </c>
      <c r="C899" s="7" t="s">
        <v>79</v>
      </c>
      <c r="D899" s="7" t="s">
        <v>577</v>
      </c>
      <c r="E899" s="7" t="s">
        <v>196</v>
      </c>
      <c r="F899" s="8">
        <f>F900</f>
        <v>6670000</v>
      </c>
      <c r="G899" s="23">
        <f>G900</f>
        <v>6670000</v>
      </c>
    </row>
    <row r="900" spans="1:7" s="6" customFormat="1" ht="33.6" x14ac:dyDescent="0.3">
      <c r="A900" s="24" t="s">
        <v>197</v>
      </c>
      <c r="B900" s="7" t="s">
        <v>515</v>
      </c>
      <c r="C900" s="7" t="s">
        <v>79</v>
      </c>
      <c r="D900" s="7" t="s">
        <v>577</v>
      </c>
      <c r="E900" s="7" t="s">
        <v>198</v>
      </c>
      <c r="F900" s="8">
        <v>6670000</v>
      </c>
      <c r="G900" s="23">
        <v>6670000</v>
      </c>
    </row>
    <row r="901" spans="1:7" s="6" customFormat="1" ht="33.6" x14ac:dyDescent="0.3">
      <c r="A901" s="24" t="s">
        <v>558</v>
      </c>
      <c r="B901" s="7" t="s">
        <v>515</v>
      </c>
      <c r="C901" s="7" t="s">
        <v>79</v>
      </c>
      <c r="D901" s="7" t="s">
        <v>559</v>
      </c>
      <c r="E901" s="7" t="s">
        <v>0</v>
      </c>
      <c r="F901" s="8">
        <f t="shared" ref="F901:G903" si="53">F902</f>
        <v>5700000</v>
      </c>
      <c r="G901" s="23">
        <f t="shared" si="53"/>
        <v>5700000</v>
      </c>
    </row>
    <row r="902" spans="1:7" s="6" customFormat="1" ht="33.6" x14ac:dyDescent="0.3">
      <c r="A902" s="22" t="s">
        <v>578</v>
      </c>
      <c r="B902" s="7" t="s">
        <v>515</v>
      </c>
      <c r="C902" s="7" t="s">
        <v>79</v>
      </c>
      <c r="D902" s="7" t="s">
        <v>579</v>
      </c>
      <c r="E902" s="7" t="s">
        <v>0</v>
      </c>
      <c r="F902" s="8">
        <f t="shared" si="53"/>
        <v>5700000</v>
      </c>
      <c r="G902" s="23">
        <f t="shared" si="53"/>
        <v>5700000</v>
      </c>
    </row>
    <row r="903" spans="1:7" s="6" customFormat="1" ht="50.4" x14ac:dyDescent="0.3">
      <c r="A903" s="24" t="s">
        <v>157</v>
      </c>
      <c r="B903" s="7" t="s">
        <v>515</v>
      </c>
      <c r="C903" s="7" t="s">
        <v>79</v>
      </c>
      <c r="D903" s="7" t="s">
        <v>579</v>
      </c>
      <c r="E903" s="7" t="s">
        <v>158</v>
      </c>
      <c r="F903" s="8">
        <f t="shared" si="53"/>
        <v>5700000</v>
      </c>
      <c r="G903" s="23">
        <f t="shared" si="53"/>
        <v>5700000</v>
      </c>
    </row>
    <row r="904" spans="1:7" s="6" customFormat="1" ht="16.8" x14ac:dyDescent="0.3">
      <c r="A904" s="24" t="s">
        <v>358</v>
      </c>
      <c r="B904" s="7" t="s">
        <v>515</v>
      </c>
      <c r="C904" s="7" t="s">
        <v>79</v>
      </c>
      <c r="D904" s="7" t="s">
        <v>579</v>
      </c>
      <c r="E904" s="7" t="s">
        <v>359</v>
      </c>
      <c r="F904" s="8">
        <v>5700000</v>
      </c>
      <c r="G904" s="23">
        <v>5700000</v>
      </c>
    </row>
    <row r="905" spans="1:7" s="6" customFormat="1" ht="33.6" x14ac:dyDescent="0.3">
      <c r="A905" s="24" t="s">
        <v>520</v>
      </c>
      <c r="B905" s="7" t="s">
        <v>515</v>
      </c>
      <c r="C905" s="7" t="s">
        <v>79</v>
      </c>
      <c r="D905" s="7" t="s">
        <v>521</v>
      </c>
      <c r="E905" s="7" t="s">
        <v>0</v>
      </c>
      <c r="F905" s="8">
        <f t="shared" ref="F905:G907" si="54">F906</f>
        <v>286200</v>
      </c>
      <c r="G905" s="23">
        <f t="shared" si="54"/>
        <v>286200</v>
      </c>
    </row>
    <row r="906" spans="1:7" s="6" customFormat="1" ht="50.4" x14ac:dyDescent="0.3">
      <c r="A906" s="22" t="s">
        <v>526</v>
      </c>
      <c r="B906" s="7" t="s">
        <v>515</v>
      </c>
      <c r="C906" s="7" t="s">
        <v>79</v>
      </c>
      <c r="D906" s="7" t="s">
        <v>527</v>
      </c>
      <c r="E906" s="7" t="s">
        <v>0</v>
      </c>
      <c r="F906" s="8">
        <f t="shared" si="54"/>
        <v>286200</v>
      </c>
      <c r="G906" s="23">
        <f t="shared" si="54"/>
        <v>286200</v>
      </c>
    </row>
    <row r="907" spans="1:7" s="6" customFormat="1" ht="50.4" x14ac:dyDescent="0.3">
      <c r="A907" s="24" t="s">
        <v>157</v>
      </c>
      <c r="B907" s="7" t="s">
        <v>515</v>
      </c>
      <c r="C907" s="7" t="s">
        <v>79</v>
      </c>
      <c r="D907" s="7" t="s">
        <v>527</v>
      </c>
      <c r="E907" s="7" t="s">
        <v>158</v>
      </c>
      <c r="F907" s="8">
        <f t="shared" si="54"/>
        <v>286200</v>
      </c>
      <c r="G907" s="23">
        <f t="shared" si="54"/>
        <v>286200</v>
      </c>
    </row>
    <row r="908" spans="1:7" s="6" customFormat="1" ht="16.8" x14ac:dyDescent="0.3">
      <c r="A908" s="24" t="s">
        <v>358</v>
      </c>
      <c r="B908" s="7" t="s">
        <v>515</v>
      </c>
      <c r="C908" s="7" t="s">
        <v>79</v>
      </c>
      <c r="D908" s="7" t="s">
        <v>527</v>
      </c>
      <c r="E908" s="7" t="s">
        <v>359</v>
      </c>
      <c r="F908" s="8">
        <v>286200</v>
      </c>
      <c r="G908" s="23">
        <v>286200</v>
      </c>
    </row>
    <row r="909" spans="1:7" s="6" customFormat="1" ht="67.2" x14ac:dyDescent="0.3">
      <c r="A909" s="24" t="s">
        <v>580</v>
      </c>
      <c r="B909" s="7" t="s">
        <v>515</v>
      </c>
      <c r="C909" s="7" t="s">
        <v>79</v>
      </c>
      <c r="D909" s="7" t="s">
        <v>581</v>
      </c>
      <c r="E909" s="7" t="s">
        <v>0</v>
      </c>
      <c r="F909" s="8">
        <f t="shared" ref="F909:G911" si="55">F910</f>
        <v>53000000</v>
      </c>
      <c r="G909" s="23">
        <f t="shared" si="55"/>
        <v>53000000</v>
      </c>
    </row>
    <row r="910" spans="1:7" s="6" customFormat="1" ht="84" x14ac:dyDescent="0.3">
      <c r="A910" s="22" t="s">
        <v>582</v>
      </c>
      <c r="B910" s="7" t="s">
        <v>515</v>
      </c>
      <c r="C910" s="7" t="s">
        <v>79</v>
      </c>
      <c r="D910" s="7" t="s">
        <v>583</v>
      </c>
      <c r="E910" s="7" t="s">
        <v>0</v>
      </c>
      <c r="F910" s="8">
        <f t="shared" si="55"/>
        <v>53000000</v>
      </c>
      <c r="G910" s="23">
        <f t="shared" si="55"/>
        <v>53000000</v>
      </c>
    </row>
    <row r="911" spans="1:7" s="6" customFormat="1" ht="50.4" x14ac:dyDescent="0.3">
      <c r="A911" s="24" t="s">
        <v>157</v>
      </c>
      <c r="B911" s="7" t="s">
        <v>515</v>
      </c>
      <c r="C911" s="7" t="s">
        <v>79</v>
      </c>
      <c r="D911" s="7" t="s">
        <v>583</v>
      </c>
      <c r="E911" s="7" t="s">
        <v>158</v>
      </c>
      <c r="F911" s="8">
        <f t="shared" si="55"/>
        <v>53000000</v>
      </c>
      <c r="G911" s="23">
        <f t="shared" si="55"/>
        <v>53000000</v>
      </c>
    </row>
    <row r="912" spans="1:7" s="6" customFormat="1" ht="16.8" x14ac:dyDescent="0.3">
      <c r="A912" s="24" t="s">
        <v>358</v>
      </c>
      <c r="B912" s="7" t="s">
        <v>515</v>
      </c>
      <c r="C912" s="7" t="s">
        <v>79</v>
      </c>
      <c r="D912" s="7" t="s">
        <v>583</v>
      </c>
      <c r="E912" s="7" t="s">
        <v>359</v>
      </c>
      <c r="F912" s="8">
        <v>53000000</v>
      </c>
      <c r="G912" s="23">
        <v>53000000</v>
      </c>
    </row>
    <row r="913" spans="1:7" s="6" customFormat="1" ht="16.8" x14ac:dyDescent="0.3">
      <c r="A913" s="22" t="s">
        <v>360</v>
      </c>
      <c r="B913" s="7" t="s">
        <v>515</v>
      </c>
      <c r="C913" s="7" t="s">
        <v>361</v>
      </c>
      <c r="D913" s="7" t="s">
        <v>0</v>
      </c>
      <c r="E913" s="7" t="s">
        <v>0</v>
      </c>
      <c r="F913" s="8">
        <f>F914+F948</f>
        <v>230056720</v>
      </c>
      <c r="G913" s="23">
        <f>G914+G948</f>
        <v>230056720</v>
      </c>
    </row>
    <row r="914" spans="1:7" s="6" customFormat="1" ht="50.4" x14ac:dyDescent="0.3">
      <c r="A914" s="24" t="s">
        <v>518</v>
      </c>
      <c r="B914" s="7" t="s">
        <v>515</v>
      </c>
      <c r="C914" s="7" t="s">
        <v>361</v>
      </c>
      <c r="D914" s="7" t="s">
        <v>519</v>
      </c>
      <c r="E914" s="7" t="s">
        <v>0</v>
      </c>
      <c r="F914" s="8">
        <f>F915+F920+F926+F935+F943</f>
        <v>225056720</v>
      </c>
      <c r="G914" s="23">
        <f>G915+G920+G926+G935+G943</f>
        <v>225056720</v>
      </c>
    </row>
    <row r="915" spans="1:7" s="6" customFormat="1" ht="16.8" x14ac:dyDescent="0.3">
      <c r="A915" s="22" t="s">
        <v>34</v>
      </c>
      <c r="B915" s="7" t="s">
        <v>515</v>
      </c>
      <c r="C915" s="7" t="s">
        <v>361</v>
      </c>
      <c r="D915" s="7" t="s">
        <v>584</v>
      </c>
      <c r="E915" s="7" t="s">
        <v>0</v>
      </c>
      <c r="F915" s="8">
        <f>F916+F918</f>
        <v>36673600</v>
      </c>
      <c r="G915" s="23">
        <f>G916+G918</f>
        <v>36673600</v>
      </c>
    </row>
    <row r="916" spans="1:7" s="6" customFormat="1" ht="100.8" x14ac:dyDescent="0.3">
      <c r="A916" s="24" t="s">
        <v>36</v>
      </c>
      <c r="B916" s="7" t="s">
        <v>515</v>
      </c>
      <c r="C916" s="7" t="s">
        <v>361</v>
      </c>
      <c r="D916" s="7" t="s">
        <v>584</v>
      </c>
      <c r="E916" s="7" t="s">
        <v>37</v>
      </c>
      <c r="F916" s="8">
        <f>F917</f>
        <v>35501300</v>
      </c>
      <c r="G916" s="23">
        <f>G917</f>
        <v>35501300</v>
      </c>
    </row>
    <row r="917" spans="1:7" s="6" customFormat="1" ht="33.6" x14ac:dyDescent="0.3">
      <c r="A917" s="24" t="s">
        <v>38</v>
      </c>
      <c r="B917" s="7" t="s">
        <v>515</v>
      </c>
      <c r="C917" s="7" t="s">
        <v>361</v>
      </c>
      <c r="D917" s="7" t="s">
        <v>584</v>
      </c>
      <c r="E917" s="7" t="s">
        <v>39</v>
      </c>
      <c r="F917" s="8">
        <v>35501300</v>
      </c>
      <c r="G917" s="23">
        <v>35501300</v>
      </c>
    </row>
    <row r="918" spans="1:7" s="6" customFormat="1" ht="33.6" x14ac:dyDescent="0.3">
      <c r="A918" s="24" t="s">
        <v>40</v>
      </c>
      <c r="B918" s="7" t="s">
        <v>515</v>
      </c>
      <c r="C918" s="7" t="s">
        <v>361</v>
      </c>
      <c r="D918" s="7" t="s">
        <v>584</v>
      </c>
      <c r="E918" s="7" t="s">
        <v>41</v>
      </c>
      <c r="F918" s="8">
        <f>F919</f>
        <v>1172300</v>
      </c>
      <c r="G918" s="23">
        <f>G919</f>
        <v>1172300</v>
      </c>
    </row>
    <row r="919" spans="1:7" s="6" customFormat="1" ht="50.4" x14ac:dyDescent="0.3">
      <c r="A919" s="24" t="s">
        <v>42</v>
      </c>
      <c r="B919" s="7" t="s">
        <v>515</v>
      </c>
      <c r="C919" s="7" t="s">
        <v>361</v>
      </c>
      <c r="D919" s="7" t="s">
        <v>584</v>
      </c>
      <c r="E919" s="7" t="s">
        <v>43</v>
      </c>
      <c r="F919" s="8">
        <v>1172300</v>
      </c>
      <c r="G919" s="23">
        <v>1172300</v>
      </c>
    </row>
    <row r="920" spans="1:7" s="6" customFormat="1" ht="16.8" x14ac:dyDescent="0.3">
      <c r="A920" s="24" t="s">
        <v>542</v>
      </c>
      <c r="B920" s="7" t="s">
        <v>515</v>
      </c>
      <c r="C920" s="7" t="s">
        <v>361</v>
      </c>
      <c r="D920" s="7" t="s">
        <v>543</v>
      </c>
      <c r="E920" s="7" t="s">
        <v>0</v>
      </c>
      <c r="F920" s="8">
        <f>F921</f>
        <v>3400000</v>
      </c>
      <c r="G920" s="23">
        <f>G921</f>
        <v>3400000</v>
      </c>
    </row>
    <row r="921" spans="1:7" s="6" customFormat="1" ht="16.8" x14ac:dyDescent="0.3">
      <c r="A921" s="22" t="s">
        <v>550</v>
      </c>
      <c r="B921" s="7" t="s">
        <v>515</v>
      </c>
      <c r="C921" s="7" t="s">
        <v>361</v>
      </c>
      <c r="D921" s="7" t="s">
        <v>551</v>
      </c>
      <c r="E921" s="7" t="s">
        <v>0</v>
      </c>
      <c r="F921" s="8">
        <f>F922+F924</f>
        <v>3400000</v>
      </c>
      <c r="G921" s="23">
        <f>G922+G924</f>
        <v>3400000</v>
      </c>
    </row>
    <row r="922" spans="1:7" s="6" customFormat="1" ht="33.6" x14ac:dyDescent="0.3">
      <c r="A922" s="24" t="s">
        <v>40</v>
      </c>
      <c r="B922" s="7" t="s">
        <v>515</v>
      </c>
      <c r="C922" s="7" t="s">
        <v>361</v>
      </c>
      <c r="D922" s="7" t="s">
        <v>551</v>
      </c>
      <c r="E922" s="7" t="s">
        <v>41</v>
      </c>
      <c r="F922" s="8">
        <f>F923</f>
        <v>100000</v>
      </c>
      <c r="G922" s="23">
        <f>G923</f>
        <v>100000</v>
      </c>
    </row>
    <row r="923" spans="1:7" s="6" customFormat="1" ht="50.4" x14ac:dyDescent="0.3">
      <c r="A923" s="24" t="s">
        <v>42</v>
      </c>
      <c r="B923" s="7" t="s">
        <v>515</v>
      </c>
      <c r="C923" s="7" t="s">
        <v>361</v>
      </c>
      <c r="D923" s="7" t="s">
        <v>551</v>
      </c>
      <c r="E923" s="7" t="s">
        <v>43</v>
      </c>
      <c r="F923" s="8">
        <v>100000</v>
      </c>
      <c r="G923" s="23">
        <v>100000</v>
      </c>
    </row>
    <row r="924" spans="1:7" s="6" customFormat="1" ht="33.6" x14ac:dyDescent="0.3">
      <c r="A924" s="24" t="s">
        <v>195</v>
      </c>
      <c r="B924" s="7" t="s">
        <v>515</v>
      </c>
      <c r="C924" s="7" t="s">
        <v>361</v>
      </c>
      <c r="D924" s="7" t="s">
        <v>551</v>
      </c>
      <c r="E924" s="7" t="s">
        <v>196</v>
      </c>
      <c r="F924" s="8">
        <f>F925</f>
        <v>3300000</v>
      </c>
      <c r="G924" s="23">
        <f>G925</f>
        <v>3300000</v>
      </c>
    </row>
    <row r="925" spans="1:7" s="6" customFormat="1" ht="16.8" x14ac:dyDescent="0.3">
      <c r="A925" s="24" t="s">
        <v>528</v>
      </c>
      <c r="B925" s="7" t="s">
        <v>515</v>
      </c>
      <c r="C925" s="7" t="s">
        <v>361</v>
      </c>
      <c r="D925" s="7" t="s">
        <v>551</v>
      </c>
      <c r="E925" s="7" t="s">
        <v>529</v>
      </c>
      <c r="F925" s="8">
        <v>3300000</v>
      </c>
      <c r="G925" s="23">
        <v>3300000</v>
      </c>
    </row>
    <row r="926" spans="1:7" s="6" customFormat="1" ht="33.6" x14ac:dyDescent="0.3">
      <c r="A926" s="24" t="s">
        <v>566</v>
      </c>
      <c r="B926" s="7" t="s">
        <v>515</v>
      </c>
      <c r="C926" s="7" t="s">
        <v>361</v>
      </c>
      <c r="D926" s="7" t="s">
        <v>567</v>
      </c>
      <c r="E926" s="7" t="s">
        <v>0</v>
      </c>
      <c r="F926" s="8">
        <f>F927+F930</f>
        <v>975900</v>
      </c>
      <c r="G926" s="23">
        <f>G927+G930</f>
        <v>975900</v>
      </c>
    </row>
    <row r="927" spans="1:7" s="6" customFormat="1" ht="67.2" x14ac:dyDescent="0.3">
      <c r="A927" s="22" t="s">
        <v>570</v>
      </c>
      <c r="B927" s="7" t="s">
        <v>515</v>
      </c>
      <c r="C927" s="7" t="s">
        <v>361</v>
      </c>
      <c r="D927" s="7" t="s">
        <v>571</v>
      </c>
      <c r="E927" s="7" t="s">
        <v>0</v>
      </c>
      <c r="F927" s="8">
        <f>F928</f>
        <v>270000</v>
      </c>
      <c r="G927" s="23">
        <f>G928</f>
        <v>270000</v>
      </c>
    </row>
    <row r="928" spans="1:7" s="6" customFormat="1" ht="33.6" x14ac:dyDescent="0.3">
      <c r="A928" s="24" t="s">
        <v>195</v>
      </c>
      <c r="B928" s="7" t="s">
        <v>515</v>
      </c>
      <c r="C928" s="7" t="s">
        <v>361</v>
      </c>
      <c r="D928" s="7" t="s">
        <v>571</v>
      </c>
      <c r="E928" s="7" t="s">
        <v>196</v>
      </c>
      <c r="F928" s="8">
        <f>F929</f>
        <v>270000</v>
      </c>
      <c r="G928" s="23">
        <f>G929</f>
        <v>270000</v>
      </c>
    </row>
    <row r="929" spans="1:7" s="6" customFormat="1" ht="16.8" x14ac:dyDescent="0.3">
      <c r="A929" s="24" t="s">
        <v>528</v>
      </c>
      <c r="B929" s="7" t="s">
        <v>515</v>
      </c>
      <c r="C929" s="7" t="s">
        <v>361</v>
      </c>
      <c r="D929" s="7" t="s">
        <v>571</v>
      </c>
      <c r="E929" s="7" t="s">
        <v>529</v>
      </c>
      <c r="F929" s="8">
        <v>270000</v>
      </c>
      <c r="G929" s="23">
        <v>270000</v>
      </c>
    </row>
    <row r="930" spans="1:7" s="6" customFormat="1" ht="33.6" x14ac:dyDescent="0.3">
      <c r="A930" s="22" t="s">
        <v>574</v>
      </c>
      <c r="B930" s="7" t="s">
        <v>515</v>
      </c>
      <c r="C930" s="7" t="s">
        <v>361</v>
      </c>
      <c r="D930" s="7" t="s">
        <v>575</v>
      </c>
      <c r="E930" s="7" t="s">
        <v>0</v>
      </c>
      <c r="F930" s="8">
        <f>F931+F933</f>
        <v>705900</v>
      </c>
      <c r="G930" s="23">
        <f>G931+G933</f>
        <v>705900</v>
      </c>
    </row>
    <row r="931" spans="1:7" s="6" customFormat="1" ht="33.6" x14ac:dyDescent="0.3">
      <c r="A931" s="24" t="s">
        <v>40</v>
      </c>
      <c r="B931" s="7" t="s">
        <v>515</v>
      </c>
      <c r="C931" s="7" t="s">
        <v>361</v>
      </c>
      <c r="D931" s="7" t="s">
        <v>575</v>
      </c>
      <c r="E931" s="7" t="s">
        <v>41</v>
      </c>
      <c r="F931" s="8">
        <f>F932</f>
        <v>535900</v>
      </c>
      <c r="G931" s="23">
        <f>G932</f>
        <v>535900</v>
      </c>
    </row>
    <row r="932" spans="1:7" s="6" customFormat="1" ht="50.4" x14ac:dyDescent="0.3">
      <c r="A932" s="24" t="s">
        <v>42</v>
      </c>
      <c r="B932" s="7" t="s">
        <v>515</v>
      </c>
      <c r="C932" s="7" t="s">
        <v>361</v>
      </c>
      <c r="D932" s="7" t="s">
        <v>575</v>
      </c>
      <c r="E932" s="7" t="s">
        <v>43</v>
      </c>
      <c r="F932" s="8">
        <v>535900</v>
      </c>
      <c r="G932" s="23">
        <v>535900</v>
      </c>
    </row>
    <row r="933" spans="1:7" s="6" customFormat="1" ht="33.6" x14ac:dyDescent="0.3">
      <c r="A933" s="24" t="s">
        <v>195</v>
      </c>
      <c r="B933" s="7" t="s">
        <v>515</v>
      </c>
      <c r="C933" s="7" t="s">
        <v>361</v>
      </c>
      <c r="D933" s="7" t="s">
        <v>575</v>
      </c>
      <c r="E933" s="7" t="s">
        <v>196</v>
      </c>
      <c r="F933" s="8">
        <f>F934</f>
        <v>170000</v>
      </c>
      <c r="G933" s="23">
        <f>G934</f>
        <v>170000</v>
      </c>
    </row>
    <row r="934" spans="1:7" s="6" customFormat="1" ht="16.8" x14ac:dyDescent="0.3">
      <c r="A934" s="24" t="s">
        <v>528</v>
      </c>
      <c r="B934" s="7" t="s">
        <v>515</v>
      </c>
      <c r="C934" s="7" t="s">
        <v>361</v>
      </c>
      <c r="D934" s="7" t="s">
        <v>575</v>
      </c>
      <c r="E934" s="7" t="s">
        <v>529</v>
      </c>
      <c r="F934" s="8">
        <v>170000</v>
      </c>
      <c r="G934" s="23">
        <v>170000</v>
      </c>
    </row>
    <row r="935" spans="1:7" s="6" customFormat="1" ht="33.6" x14ac:dyDescent="0.3">
      <c r="A935" s="24" t="s">
        <v>558</v>
      </c>
      <c r="B935" s="7" t="s">
        <v>515</v>
      </c>
      <c r="C935" s="7" t="s">
        <v>361</v>
      </c>
      <c r="D935" s="7" t="s">
        <v>559</v>
      </c>
      <c r="E935" s="7" t="s">
        <v>0</v>
      </c>
      <c r="F935" s="8">
        <f>F936</f>
        <v>182027220</v>
      </c>
      <c r="G935" s="23">
        <f>G936</f>
        <v>182027220</v>
      </c>
    </row>
    <row r="936" spans="1:7" s="6" customFormat="1" ht="67.2" x14ac:dyDescent="0.3">
      <c r="A936" s="22" t="s">
        <v>585</v>
      </c>
      <c r="B936" s="7" t="s">
        <v>515</v>
      </c>
      <c r="C936" s="7" t="s">
        <v>361</v>
      </c>
      <c r="D936" s="7" t="s">
        <v>586</v>
      </c>
      <c r="E936" s="7" t="s">
        <v>0</v>
      </c>
      <c r="F936" s="8">
        <f>F937+F939+F941</f>
        <v>182027220</v>
      </c>
      <c r="G936" s="23">
        <f>G937+G939+G941</f>
        <v>182027220</v>
      </c>
    </row>
    <row r="937" spans="1:7" s="6" customFormat="1" ht="100.8" x14ac:dyDescent="0.3">
      <c r="A937" s="24" t="s">
        <v>36</v>
      </c>
      <c r="B937" s="7" t="s">
        <v>515</v>
      </c>
      <c r="C937" s="7" t="s">
        <v>361</v>
      </c>
      <c r="D937" s="7" t="s">
        <v>586</v>
      </c>
      <c r="E937" s="7" t="s">
        <v>37</v>
      </c>
      <c r="F937" s="8">
        <f>F938</f>
        <v>110107016</v>
      </c>
      <c r="G937" s="23">
        <f>G938</f>
        <v>110107016</v>
      </c>
    </row>
    <row r="938" spans="1:7" s="6" customFormat="1" ht="33.6" x14ac:dyDescent="0.3">
      <c r="A938" s="24" t="s">
        <v>125</v>
      </c>
      <c r="B938" s="7" t="s">
        <v>515</v>
      </c>
      <c r="C938" s="7" t="s">
        <v>361</v>
      </c>
      <c r="D938" s="7" t="s">
        <v>586</v>
      </c>
      <c r="E938" s="7" t="s">
        <v>126</v>
      </c>
      <c r="F938" s="8">
        <v>110107016</v>
      </c>
      <c r="G938" s="23">
        <v>110107016</v>
      </c>
    </row>
    <row r="939" spans="1:7" s="6" customFormat="1" ht="33.6" x14ac:dyDescent="0.3">
      <c r="A939" s="24" t="s">
        <v>40</v>
      </c>
      <c r="B939" s="7" t="s">
        <v>515</v>
      </c>
      <c r="C939" s="7" t="s">
        <v>361</v>
      </c>
      <c r="D939" s="7" t="s">
        <v>586</v>
      </c>
      <c r="E939" s="7" t="s">
        <v>41</v>
      </c>
      <c r="F939" s="8">
        <f>F940</f>
        <v>71470204</v>
      </c>
      <c r="G939" s="23">
        <f>G940</f>
        <v>71470204</v>
      </c>
    </row>
    <row r="940" spans="1:7" s="6" customFormat="1" ht="50.4" x14ac:dyDescent="0.3">
      <c r="A940" s="24" t="s">
        <v>42</v>
      </c>
      <c r="B940" s="7" t="s">
        <v>515</v>
      </c>
      <c r="C940" s="7" t="s">
        <v>361</v>
      </c>
      <c r="D940" s="7" t="s">
        <v>586</v>
      </c>
      <c r="E940" s="7" t="s">
        <v>43</v>
      </c>
      <c r="F940" s="8">
        <v>71470204</v>
      </c>
      <c r="G940" s="23">
        <v>71470204</v>
      </c>
    </row>
    <row r="941" spans="1:7" s="6" customFormat="1" ht="16.8" x14ac:dyDescent="0.3">
      <c r="A941" s="24" t="s">
        <v>44</v>
      </c>
      <c r="B941" s="7" t="s">
        <v>515</v>
      </c>
      <c r="C941" s="7" t="s">
        <v>361</v>
      </c>
      <c r="D941" s="7" t="s">
        <v>586</v>
      </c>
      <c r="E941" s="7" t="s">
        <v>45</v>
      </c>
      <c r="F941" s="8">
        <f>F942</f>
        <v>450000</v>
      </c>
      <c r="G941" s="23">
        <f>G942</f>
        <v>450000</v>
      </c>
    </row>
    <row r="942" spans="1:7" s="6" customFormat="1" ht="16.8" x14ac:dyDescent="0.3">
      <c r="A942" s="24" t="s">
        <v>46</v>
      </c>
      <c r="B942" s="7" t="s">
        <v>515</v>
      </c>
      <c r="C942" s="7" t="s">
        <v>361</v>
      </c>
      <c r="D942" s="7" t="s">
        <v>586</v>
      </c>
      <c r="E942" s="7" t="s">
        <v>47</v>
      </c>
      <c r="F942" s="8">
        <v>450000</v>
      </c>
      <c r="G942" s="23">
        <v>450000</v>
      </c>
    </row>
    <row r="943" spans="1:7" s="6" customFormat="1" ht="33.6" x14ac:dyDescent="0.3">
      <c r="A943" s="24" t="s">
        <v>520</v>
      </c>
      <c r="B943" s="7" t="s">
        <v>515</v>
      </c>
      <c r="C943" s="7" t="s">
        <v>361</v>
      </c>
      <c r="D943" s="7" t="s">
        <v>521</v>
      </c>
      <c r="E943" s="7" t="s">
        <v>0</v>
      </c>
      <c r="F943" s="8">
        <f>F944</f>
        <v>1980000</v>
      </c>
      <c r="G943" s="23">
        <f>G944</f>
        <v>1980000</v>
      </c>
    </row>
    <row r="944" spans="1:7" s="6" customFormat="1" ht="50.4" x14ac:dyDescent="0.3">
      <c r="A944" s="22" t="s">
        <v>526</v>
      </c>
      <c r="B944" s="7" t="s">
        <v>515</v>
      </c>
      <c r="C944" s="7" t="s">
        <v>361</v>
      </c>
      <c r="D944" s="7" t="s">
        <v>527</v>
      </c>
      <c r="E944" s="7" t="s">
        <v>0</v>
      </c>
      <c r="F944" s="8">
        <f>F945</f>
        <v>1980000</v>
      </c>
      <c r="G944" s="23">
        <f>G945</f>
        <v>1980000</v>
      </c>
    </row>
    <row r="945" spans="1:7" s="6" customFormat="1" ht="33.6" x14ac:dyDescent="0.3">
      <c r="A945" s="24" t="s">
        <v>195</v>
      </c>
      <c r="B945" s="7" t="s">
        <v>515</v>
      </c>
      <c r="C945" s="7" t="s">
        <v>361</v>
      </c>
      <c r="D945" s="7" t="s">
        <v>527</v>
      </c>
      <c r="E945" s="7" t="s">
        <v>196</v>
      </c>
      <c r="F945" s="8">
        <f>F946+F947</f>
        <v>1980000</v>
      </c>
      <c r="G945" s="23">
        <f>G946+G947</f>
        <v>1980000</v>
      </c>
    </row>
    <row r="946" spans="1:7" s="6" customFormat="1" ht="16.8" x14ac:dyDescent="0.3">
      <c r="A946" s="24" t="s">
        <v>298</v>
      </c>
      <c r="B946" s="7" t="s">
        <v>515</v>
      </c>
      <c r="C946" s="7" t="s">
        <v>361</v>
      </c>
      <c r="D946" s="7" t="s">
        <v>527</v>
      </c>
      <c r="E946" s="7" t="s">
        <v>299</v>
      </c>
      <c r="F946" s="8">
        <v>1080000</v>
      </c>
      <c r="G946" s="23">
        <v>1080000</v>
      </c>
    </row>
    <row r="947" spans="1:7" s="6" customFormat="1" ht="16.8" x14ac:dyDescent="0.3">
      <c r="A947" s="24" t="s">
        <v>528</v>
      </c>
      <c r="B947" s="7" t="s">
        <v>515</v>
      </c>
      <c r="C947" s="7" t="s">
        <v>361</v>
      </c>
      <c r="D947" s="7" t="s">
        <v>527</v>
      </c>
      <c r="E947" s="7" t="s">
        <v>529</v>
      </c>
      <c r="F947" s="8">
        <v>900000</v>
      </c>
      <c r="G947" s="23">
        <v>900000</v>
      </c>
    </row>
    <row r="948" spans="1:7" s="6" customFormat="1" ht="67.2" x14ac:dyDescent="0.3">
      <c r="A948" s="24" t="s">
        <v>148</v>
      </c>
      <c r="B948" s="7" t="s">
        <v>515</v>
      </c>
      <c r="C948" s="7" t="s">
        <v>361</v>
      </c>
      <c r="D948" s="7" t="s">
        <v>149</v>
      </c>
      <c r="E948" s="7" t="s">
        <v>0</v>
      </c>
      <c r="F948" s="8">
        <f t="shared" ref="F948:G951" si="56">F949</f>
        <v>5000000</v>
      </c>
      <c r="G948" s="23">
        <f t="shared" si="56"/>
        <v>5000000</v>
      </c>
    </row>
    <row r="949" spans="1:7" s="6" customFormat="1" ht="33.6" x14ac:dyDescent="0.3">
      <c r="A949" s="24" t="s">
        <v>587</v>
      </c>
      <c r="B949" s="7" t="s">
        <v>515</v>
      </c>
      <c r="C949" s="7" t="s">
        <v>361</v>
      </c>
      <c r="D949" s="7" t="s">
        <v>588</v>
      </c>
      <c r="E949" s="7" t="s">
        <v>0</v>
      </c>
      <c r="F949" s="8">
        <f t="shared" si="56"/>
        <v>5000000</v>
      </c>
      <c r="G949" s="23">
        <f t="shared" si="56"/>
        <v>5000000</v>
      </c>
    </row>
    <row r="950" spans="1:7" s="6" customFormat="1" ht="50.4" x14ac:dyDescent="0.3">
      <c r="A950" s="22" t="s">
        <v>589</v>
      </c>
      <c r="B950" s="7" t="s">
        <v>515</v>
      </c>
      <c r="C950" s="7" t="s">
        <v>361</v>
      </c>
      <c r="D950" s="7" t="s">
        <v>590</v>
      </c>
      <c r="E950" s="7" t="s">
        <v>0</v>
      </c>
      <c r="F950" s="8">
        <f t="shared" si="56"/>
        <v>5000000</v>
      </c>
      <c r="G950" s="23">
        <f t="shared" si="56"/>
        <v>5000000</v>
      </c>
    </row>
    <row r="951" spans="1:7" s="6" customFormat="1" ht="33.6" x14ac:dyDescent="0.3">
      <c r="A951" s="24" t="s">
        <v>195</v>
      </c>
      <c r="B951" s="7" t="s">
        <v>515</v>
      </c>
      <c r="C951" s="7" t="s">
        <v>361</v>
      </c>
      <c r="D951" s="7" t="s">
        <v>590</v>
      </c>
      <c r="E951" s="7" t="s">
        <v>196</v>
      </c>
      <c r="F951" s="8">
        <f t="shared" si="56"/>
        <v>5000000</v>
      </c>
      <c r="G951" s="23">
        <f t="shared" si="56"/>
        <v>5000000</v>
      </c>
    </row>
    <row r="952" spans="1:7" s="6" customFormat="1" ht="33.6" x14ac:dyDescent="0.3">
      <c r="A952" s="24" t="s">
        <v>254</v>
      </c>
      <c r="B952" s="7" t="s">
        <v>515</v>
      </c>
      <c r="C952" s="7" t="s">
        <v>361</v>
      </c>
      <c r="D952" s="7" t="s">
        <v>590</v>
      </c>
      <c r="E952" s="7" t="s">
        <v>255</v>
      </c>
      <c r="F952" s="8">
        <v>5000000</v>
      </c>
      <c r="G952" s="23">
        <v>5000000</v>
      </c>
    </row>
    <row r="953" spans="1:7" s="6" customFormat="1" ht="16.8" x14ac:dyDescent="0.3">
      <c r="A953" s="22" t="s">
        <v>248</v>
      </c>
      <c r="B953" s="7" t="s">
        <v>515</v>
      </c>
      <c r="C953" s="7" t="s">
        <v>249</v>
      </c>
      <c r="D953" s="4" t="s">
        <v>0</v>
      </c>
      <c r="E953" s="4" t="s">
        <v>0</v>
      </c>
      <c r="F953" s="8">
        <f t="shared" ref="F953:G958" si="57">F954</f>
        <v>70023348</v>
      </c>
      <c r="G953" s="23">
        <f t="shared" si="57"/>
        <v>70023348</v>
      </c>
    </row>
    <row r="954" spans="1:7" s="6" customFormat="1" ht="16.8" x14ac:dyDescent="0.3">
      <c r="A954" s="22" t="s">
        <v>591</v>
      </c>
      <c r="B954" s="7" t="s">
        <v>515</v>
      </c>
      <c r="C954" s="7" t="s">
        <v>592</v>
      </c>
      <c r="D954" s="7" t="s">
        <v>0</v>
      </c>
      <c r="E954" s="7" t="s">
        <v>0</v>
      </c>
      <c r="F954" s="8">
        <f t="shared" si="57"/>
        <v>70023348</v>
      </c>
      <c r="G954" s="23">
        <f t="shared" si="57"/>
        <v>70023348</v>
      </c>
    </row>
    <row r="955" spans="1:7" s="6" customFormat="1" ht="50.4" x14ac:dyDescent="0.3">
      <c r="A955" s="24" t="s">
        <v>518</v>
      </c>
      <c r="B955" s="7" t="s">
        <v>515</v>
      </c>
      <c r="C955" s="7" t="s">
        <v>592</v>
      </c>
      <c r="D955" s="7" t="s">
        <v>519</v>
      </c>
      <c r="E955" s="7" t="s">
        <v>0</v>
      </c>
      <c r="F955" s="8">
        <f t="shared" si="57"/>
        <v>70023348</v>
      </c>
      <c r="G955" s="23">
        <f t="shared" si="57"/>
        <v>70023348</v>
      </c>
    </row>
    <row r="956" spans="1:7" s="6" customFormat="1" ht="33.6" x14ac:dyDescent="0.3">
      <c r="A956" s="24" t="s">
        <v>532</v>
      </c>
      <c r="B956" s="7" t="s">
        <v>515</v>
      </c>
      <c r="C956" s="7" t="s">
        <v>592</v>
      </c>
      <c r="D956" s="7" t="s">
        <v>533</v>
      </c>
      <c r="E956" s="7" t="s">
        <v>0</v>
      </c>
      <c r="F956" s="8">
        <f t="shared" si="57"/>
        <v>70023348</v>
      </c>
      <c r="G956" s="23">
        <f t="shared" si="57"/>
        <v>70023348</v>
      </c>
    </row>
    <row r="957" spans="1:7" s="6" customFormat="1" ht="33.6" x14ac:dyDescent="0.3">
      <c r="A957" s="22" t="s">
        <v>593</v>
      </c>
      <c r="B957" s="7" t="s">
        <v>515</v>
      </c>
      <c r="C957" s="7" t="s">
        <v>592</v>
      </c>
      <c r="D957" s="7" t="s">
        <v>594</v>
      </c>
      <c r="E957" s="7" t="s">
        <v>0</v>
      </c>
      <c r="F957" s="8">
        <f t="shared" si="57"/>
        <v>70023348</v>
      </c>
      <c r="G957" s="23">
        <f t="shared" si="57"/>
        <v>70023348</v>
      </c>
    </row>
    <row r="958" spans="1:7" s="6" customFormat="1" ht="16.8" x14ac:dyDescent="0.3">
      <c r="A958" s="24" t="s">
        <v>26</v>
      </c>
      <c r="B958" s="7" t="s">
        <v>515</v>
      </c>
      <c r="C958" s="7" t="s">
        <v>592</v>
      </c>
      <c r="D958" s="7" t="s">
        <v>594</v>
      </c>
      <c r="E958" s="7" t="s">
        <v>27</v>
      </c>
      <c r="F958" s="8">
        <f t="shared" si="57"/>
        <v>70023348</v>
      </c>
      <c r="G958" s="23">
        <f t="shared" si="57"/>
        <v>70023348</v>
      </c>
    </row>
    <row r="959" spans="1:7" s="6" customFormat="1" ht="16.8" x14ac:dyDescent="0.3">
      <c r="A959" s="24" t="s">
        <v>28</v>
      </c>
      <c r="B959" s="7" t="s">
        <v>515</v>
      </c>
      <c r="C959" s="7" t="s">
        <v>592</v>
      </c>
      <c r="D959" s="7" t="s">
        <v>594</v>
      </c>
      <c r="E959" s="7" t="s">
        <v>29</v>
      </c>
      <c r="F959" s="8">
        <v>70023348</v>
      </c>
      <c r="G959" s="23">
        <v>70023348</v>
      </c>
    </row>
    <row r="960" spans="1:7" s="6" customFormat="1" ht="33.6" x14ac:dyDescent="0.3">
      <c r="A960" s="27" t="s">
        <v>1022</v>
      </c>
      <c r="B960" s="4" t="s">
        <v>595</v>
      </c>
      <c r="C960" s="4" t="s">
        <v>0</v>
      </c>
      <c r="D960" s="4" t="s">
        <v>0</v>
      </c>
      <c r="E960" s="4" t="s">
        <v>0</v>
      </c>
      <c r="F960" s="5">
        <f>F961+F976+F1039+F1052+F1059+F1072+F1079</f>
        <v>740131500</v>
      </c>
      <c r="G960" s="25">
        <f>G961+G976+G1039+G1052+G1059+G1072+G1079</f>
        <v>764473400</v>
      </c>
    </row>
    <row r="961" spans="1:7" s="6" customFormat="1" ht="16.8" x14ac:dyDescent="0.3">
      <c r="A961" s="22" t="s">
        <v>16</v>
      </c>
      <c r="B961" s="7" t="s">
        <v>595</v>
      </c>
      <c r="C961" s="7" t="s">
        <v>17</v>
      </c>
      <c r="D961" s="4" t="s">
        <v>0</v>
      </c>
      <c r="E961" s="4" t="s">
        <v>0</v>
      </c>
      <c r="F961" s="8">
        <f>F962</f>
        <v>5551800</v>
      </c>
      <c r="G961" s="23">
        <f>G962</f>
        <v>5551800</v>
      </c>
    </row>
    <row r="962" spans="1:7" s="6" customFormat="1" ht="16.8" x14ac:dyDescent="0.3">
      <c r="A962" s="22" t="s">
        <v>56</v>
      </c>
      <c r="B962" s="7" t="s">
        <v>595</v>
      </c>
      <c r="C962" s="7" t="s">
        <v>57</v>
      </c>
      <c r="D962" s="7" t="s">
        <v>0</v>
      </c>
      <c r="E962" s="7" t="s">
        <v>0</v>
      </c>
      <c r="F962" s="8">
        <f>F963</f>
        <v>5551800</v>
      </c>
      <c r="G962" s="23">
        <f>G963</f>
        <v>5551800</v>
      </c>
    </row>
    <row r="963" spans="1:7" s="6" customFormat="1" ht="16.8" x14ac:dyDescent="0.3">
      <c r="A963" s="24" t="s">
        <v>64</v>
      </c>
      <c r="B963" s="7" t="s">
        <v>595</v>
      </c>
      <c r="C963" s="7" t="s">
        <v>57</v>
      </c>
      <c r="D963" s="7" t="s">
        <v>65</v>
      </c>
      <c r="E963" s="7" t="s">
        <v>0</v>
      </c>
      <c r="F963" s="8">
        <f>F970+F973+F967+F964</f>
        <v>5551800</v>
      </c>
      <c r="G963" s="23">
        <f>G970+G973+G967+G964</f>
        <v>5551800</v>
      </c>
    </row>
    <row r="964" spans="1:7" s="6" customFormat="1" ht="117.6" x14ac:dyDescent="0.3">
      <c r="A964" s="44" t="s">
        <v>1062</v>
      </c>
      <c r="B964" s="7" t="s">
        <v>595</v>
      </c>
      <c r="C964" s="7" t="s">
        <v>57</v>
      </c>
      <c r="D964" s="42" t="s">
        <v>1063</v>
      </c>
      <c r="E964" s="7" t="s">
        <v>0</v>
      </c>
      <c r="F964" s="8">
        <f>F965</f>
        <v>98000</v>
      </c>
      <c r="G964" s="23">
        <f>G965</f>
        <v>98000</v>
      </c>
    </row>
    <row r="965" spans="1:7" s="6" customFormat="1" ht="33.6" x14ac:dyDescent="0.3">
      <c r="A965" s="24" t="s">
        <v>40</v>
      </c>
      <c r="B965" s="7" t="s">
        <v>595</v>
      </c>
      <c r="C965" s="7" t="s">
        <v>57</v>
      </c>
      <c r="D965" s="42" t="s">
        <v>1063</v>
      </c>
      <c r="E965" s="7" t="s">
        <v>41</v>
      </c>
      <c r="F965" s="8">
        <f>F966</f>
        <v>98000</v>
      </c>
      <c r="G965" s="23">
        <f>G966</f>
        <v>98000</v>
      </c>
    </row>
    <row r="966" spans="1:7" s="6" customFormat="1" ht="50.4" x14ac:dyDescent="0.3">
      <c r="A966" s="24" t="s">
        <v>42</v>
      </c>
      <c r="B966" s="7" t="s">
        <v>595</v>
      </c>
      <c r="C966" s="7" t="s">
        <v>57</v>
      </c>
      <c r="D966" s="42" t="s">
        <v>1063</v>
      </c>
      <c r="E966" s="7" t="s">
        <v>43</v>
      </c>
      <c r="F966" s="8">
        <v>98000</v>
      </c>
      <c r="G966" s="23">
        <v>98000</v>
      </c>
    </row>
    <row r="967" spans="1:7" s="6" customFormat="1" ht="134.4" x14ac:dyDescent="0.3">
      <c r="A967" s="45" t="s">
        <v>1061</v>
      </c>
      <c r="B967" s="7" t="s">
        <v>595</v>
      </c>
      <c r="C967" s="7" t="s">
        <v>57</v>
      </c>
      <c r="D967" s="7" t="s">
        <v>596</v>
      </c>
      <c r="E967" s="7" t="s">
        <v>0</v>
      </c>
      <c r="F967" s="8">
        <f>F968</f>
        <v>78100</v>
      </c>
      <c r="G967" s="23">
        <f>G968</f>
        <v>78100</v>
      </c>
    </row>
    <row r="968" spans="1:7" s="6" customFormat="1" ht="33.6" x14ac:dyDescent="0.3">
      <c r="A968" s="24" t="s">
        <v>40</v>
      </c>
      <c r="B968" s="7" t="s">
        <v>595</v>
      </c>
      <c r="C968" s="7" t="s">
        <v>57</v>
      </c>
      <c r="D968" s="7" t="s">
        <v>596</v>
      </c>
      <c r="E968" s="7" t="s">
        <v>41</v>
      </c>
      <c r="F968" s="8">
        <f>F969</f>
        <v>78100</v>
      </c>
      <c r="G968" s="23">
        <f>G969</f>
        <v>78100</v>
      </c>
    </row>
    <row r="969" spans="1:7" s="6" customFormat="1" ht="50.4" x14ac:dyDescent="0.3">
      <c r="A969" s="24" t="s">
        <v>42</v>
      </c>
      <c r="B969" s="7" t="s">
        <v>595</v>
      </c>
      <c r="C969" s="7" t="s">
        <v>57</v>
      </c>
      <c r="D969" s="7" t="s">
        <v>596</v>
      </c>
      <c r="E969" s="7" t="s">
        <v>43</v>
      </c>
      <c r="F969" s="8">
        <v>78100</v>
      </c>
      <c r="G969" s="23">
        <v>78100</v>
      </c>
    </row>
    <row r="970" spans="1:7" s="6" customFormat="1" ht="134.4" x14ac:dyDescent="0.3">
      <c r="A970" s="43" t="s">
        <v>1057</v>
      </c>
      <c r="B970" s="7" t="s">
        <v>595</v>
      </c>
      <c r="C970" s="7" t="s">
        <v>57</v>
      </c>
      <c r="D970" s="42" t="s">
        <v>1058</v>
      </c>
      <c r="E970" s="7" t="s">
        <v>0</v>
      </c>
      <c r="F970" s="8">
        <v>5210900</v>
      </c>
      <c r="G970" s="23">
        <v>5210900</v>
      </c>
    </row>
    <row r="971" spans="1:7" s="6" customFormat="1" ht="100.8" x14ac:dyDescent="0.3">
      <c r="A971" s="24" t="s">
        <v>36</v>
      </c>
      <c r="B971" s="7" t="s">
        <v>595</v>
      </c>
      <c r="C971" s="7" t="s">
        <v>57</v>
      </c>
      <c r="D971" s="42" t="s">
        <v>1058</v>
      </c>
      <c r="E971" s="7" t="s">
        <v>37</v>
      </c>
      <c r="F971" s="8">
        <f>F972</f>
        <v>5210900</v>
      </c>
      <c r="G971" s="23">
        <f>G972</f>
        <v>5210900</v>
      </c>
    </row>
    <row r="972" spans="1:7" s="6" customFormat="1" ht="33.6" x14ac:dyDescent="0.3">
      <c r="A972" s="24" t="s">
        <v>38</v>
      </c>
      <c r="B972" s="7" t="s">
        <v>595</v>
      </c>
      <c r="C972" s="7" t="s">
        <v>57</v>
      </c>
      <c r="D972" s="42" t="s">
        <v>1058</v>
      </c>
      <c r="E972" s="7" t="s">
        <v>39</v>
      </c>
      <c r="F972" s="8">
        <v>5210900</v>
      </c>
      <c r="G972" s="23">
        <v>5210900</v>
      </c>
    </row>
    <row r="973" spans="1:7" s="6" customFormat="1" ht="235.2" x14ac:dyDescent="0.3">
      <c r="A973" s="45" t="s">
        <v>1059</v>
      </c>
      <c r="B973" s="7" t="s">
        <v>595</v>
      </c>
      <c r="C973" s="7" t="s">
        <v>57</v>
      </c>
      <c r="D973" s="42" t="s">
        <v>1060</v>
      </c>
      <c r="E973" s="7" t="s">
        <v>0</v>
      </c>
      <c r="F973" s="8">
        <f>F974</f>
        <v>164800</v>
      </c>
      <c r="G973" s="23">
        <f>G974</f>
        <v>164800</v>
      </c>
    </row>
    <row r="974" spans="1:7" s="6" customFormat="1" ht="33.6" x14ac:dyDescent="0.3">
      <c r="A974" s="24" t="s">
        <v>40</v>
      </c>
      <c r="B974" s="7" t="s">
        <v>595</v>
      </c>
      <c r="C974" s="7" t="s">
        <v>57</v>
      </c>
      <c r="D974" s="42" t="s">
        <v>1060</v>
      </c>
      <c r="E974" s="7" t="s">
        <v>41</v>
      </c>
      <c r="F974" s="8">
        <f>F975</f>
        <v>164800</v>
      </c>
      <c r="G974" s="23">
        <f>G975</f>
        <v>164800</v>
      </c>
    </row>
    <row r="975" spans="1:7" s="6" customFormat="1" ht="50.4" x14ac:dyDescent="0.3">
      <c r="A975" s="24" t="s">
        <v>42</v>
      </c>
      <c r="B975" s="7" t="s">
        <v>595</v>
      </c>
      <c r="C975" s="7" t="s">
        <v>57</v>
      </c>
      <c r="D975" s="42" t="s">
        <v>1060</v>
      </c>
      <c r="E975" s="7" t="s">
        <v>43</v>
      </c>
      <c r="F975" s="8">
        <v>164800</v>
      </c>
      <c r="G975" s="23">
        <v>164800</v>
      </c>
    </row>
    <row r="976" spans="1:7" s="6" customFormat="1" ht="16.8" x14ac:dyDescent="0.3">
      <c r="A976" s="22" t="s">
        <v>144</v>
      </c>
      <c r="B976" s="7" t="s">
        <v>595</v>
      </c>
      <c r="C976" s="7" t="s">
        <v>145</v>
      </c>
      <c r="D976" s="4" t="s">
        <v>0</v>
      </c>
      <c r="E976" s="4" t="s">
        <v>0</v>
      </c>
      <c r="F976" s="8">
        <f>F977</f>
        <v>591844700</v>
      </c>
      <c r="G976" s="23">
        <f>G977</f>
        <v>616186600</v>
      </c>
    </row>
    <row r="977" spans="1:7" s="6" customFormat="1" ht="16.8" x14ac:dyDescent="0.3">
      <c r="A977" s="22" t="s">
        <v>415</v>
      </c>
      <c r="B977" s="7" t="s">
        <v>595</v>
      </c>
      <c r="C977" s="7" t="s">
        <v>416</v>
      </c>
      <c r="D977" s="7" t="s">
        <v>0</v>
      </c>
      <c r="E977" s="7" t="s">
        <v>0</v>
      </c>
      <c r="F977" s="8">
        <f>F978+F1027+F1031+F1035</f>
        <v>591844700</v>
      </c>
      <c r="G977" s="23">
        <f>G978+G1027+G1031+G1035</f>
        <v>616186600</v>
      </c>
    </row>
    <row r="978" spans="1:7" s="6" customFormat="1" ht="84" x14ac:dyDescent="0.3">
      <c r="A978" s="24" t="s">
        <v>597</v>
      </c>
      <c r="B978" s="7" t="s">
        <v>595</v>
      </c>
      <c r="C978" s="7" t="s">
        <v>416</v>
      </c>
      <c r="D978" s="7" t="s">
        <v>598</v>
      </c>
      <c r="E978" s="7" t="s">
        <v>0</v>
      </c>
      <c r="F978" s="8">
        <f>F979+F1009+F1020</f>
        <v>500994700</v>
      </c>
      <c r="G978" s="23">
        <f>G979+G1009+G1020</f>
        <v>500994700</v>
      </c>
    </row>
    <row r="979" spans="1:7" s="6" customFormat="1" ht="50.4" x14ac:dyDescent="0.3">
      <c r="A979" s="24" t="s">
        <v>599</v>
      </c>
      <c r="B979" s="7" t="s">
        <v>595</v>
      </c>
      <c r="C979" s="7" t="s">
        <v>416</v>
      </c>
      <c r="D979" s="7" t="s">
        <v>600</v>
      </c>
      <c r="E979" s="7" t="s">
        <v>0</v>
      </c>
      <c r="F979" s="8">
        <f>F980+F983+F986+F989+F992+F997+F1002</f>
        <v>432812400</v>
      </c>
      <c r="G979" s="23">
        <f>G980+G983+G986+G989+G992+G997+G1002</f>
        <v>432812400</v>
      </c>
    </row>
    <row r="980" spans="1:7" s="6" customFormat="1" ht="84" x14ac:dyDescent="0.3">
      <c r="A980" s="22" t="s">
        <v>601</v>
      </c>
      <c r="B980" s="7" t="s">
        <v>595</v>
      </c>
      <c r="C980" s="7" t="s">
        <v>416</v>
      </c>
      <c r="D980" s="7" t="s">
        <v>602</v>
      </c>
      <c r="E980" s="7" t="s">
        <v>0</v>
      </c>
      <c r="F980" s="8">
        <f>F981</f>
        <v>6500000</v>
      </c>
      <c r="G980" s="23">
        <f>G981</f>
        <v>6500000</v>
      </c>
    </row>
    <row r="981" spans="1:7" s="6" customFormat="1" ht="33.6" x14ac:dyDescent="0.3">
      <c r="A981" s="24" t="s">
        <v>40</v>
      </c>
      <c r="B981" s="7" t="s">
        <v>595</v>
      </c>
      <c r="C981" s="7" t="s">
        <v>416</v>
      </c>
      <c r="D981" s="7" t="s">
        <v>602</v>
      </c>
      <c r="E981" s="7" t="s">
        <v>41</v>
      </c>
      <c r="F981" s="8">
        <f>F982</f>
        <v>6500000</v>
      </c>
      <c r="G981" s="23">
        <f>G982</f>
        <v>6500000</v>
      </c>
    </row>
    <row r="982" spans="1:7" s="6" customFormat="1" ht="50.4" x14ac:dyDescent="0.3">
      <c r="A982" s="24" t="s">
        <v>42</v>
      </c>
      <c r="B982" s="7" t="s">
        <v>595</v>
      </c>
      <c r="C982" s="7" t="s">
        <v>416</v>
      </c>
      <c r="D982" s="7" t="s">
        <v>602</v>
      </c>
      <c r="E982" s="7" t="s">
        <v>43</v>
      </c>
      <c r="F982" s="8">
        <v>6500000</v>
      </c>
      <c r="G982" s="23">
        <v>6500000</v>
      </c>
    </row>
    <row r="983" spans="1:7" s="6" customFormat="1" ht="50.4" x14ac:dyDescent="0.3">
      <c r="A983" s="22" t="s">
        <v>603</v>
      </c>
      <c r="B983" s="7" t="s">
        <v>595</v>
      </c>
      <c r="C983" s="7" t="s">
        <v>416</v>
      </c>
      <c r="D983" s="7" t="s">
        <v>604</v>
      </c>
      <c r="E983" s="7" t="s">
        <v>0</v>
      </c>
      <c r="F983" s="8">
        <f>F984</f>
        <v>93500000</v>
      </c>
      <c r="G983" s="23">
        <f>G984</f>
        <v>93500000</v>
      </c>
    </row>
    <row r="984" spans="1:7" s="6" customFormat="1" ht="16.8" x14ac:dyDescent="0.3">
      <c r="A984" s="24" t="s">
        <v>44</v>
      </c>
      <c r="B984" s="7" t="s">
        <v>595</v>
      </c>
      <c r="C984" s="7" t="s">
        <v>416</v>
      </c>
      <c r="D984" s="7" t="s">
        <v>604</v>
      </c>
      <c r="E984" s="7" t="s">
        <v>45</v>
      </c>
      <c r="F984" s="8">
        <f>F985</f>
        <v>93500000</v>
      </c>
      <c r="G984" s="23">
        <f>G985</f>
        <v>93500000</v>
      </c>
    </row>
    <row r="985" spans="1:7" s="6" customFormat="1" ht="67.2" x14ac:dyDescent="0.3">
      <c r="A985" s="24" t="s">
        <v>167</v>
      </c>
      <c r="B985" s="7" t="s">
        <v>595</v>
      </c>
      <c r="C985" s="7" t="s">
        <v>416</v>
      </c>
      <c r="D985" s="7" t="s">
        <v>604</v>
      </c>
      <c r="E985" s="7" t="s">
        <v>168</v>
      </c>
      <c r="F985" s="8">
        <v>93500000</v>
      </c>
      <c r="G985" s="23">
        <v>93500000</v>
      </c>
    </row>
    <row r="986" spans="1:7" s="6" customFormat="1" ht="50.4" x14ac:dyDescent="0.3">
      <c r="A986" s="22" t="s">
        <v>605</v>
      </c>
      <c r="B986" s="7" t="s">
        <v>595</v>
      </c>
      <c r="C986" s="7" t="s">
        <v>416</v>
      </c>
      <c r="D986" s="7" t="s">
        <v>606</v>
      </c>
      <c r="E986" s="7" t="s">
        <v>0</v>
      </c>
      <c r="F986" s="8">
        <f>F987</f>
        <v>176183000</v>
      </c>
      <c r="G986" s="23">
        <f>G987</f>
        <v>176183000</v>
      </c>
    </row>
    <row r="987" spans="1:7" s="6" customFormat="1" ht="16.8" x14ac:dyDescent="0.3">
      <c r="A987" s="24" t="s">
        <v>44</v>
      </c>
      <c r="B987" s="7" t="s">
        <v>595</v>
      </c>
      <c r="C987" s="7" t="s">
        <v>416</v>
      </c>
      <c r="D987" s="7" t="s">
        <v>606</v>
      </c>
      <c r="E987" s="7" t="s">
        <v>45</v>
      </c>
      <c r="F987" s="8">
        <f>F988</f>
        <v>176183000</v>
      </c>
      <c r="G987" s="23">
        <f>G988</f>
        <v>176183000</v>
      </c>
    </row>
    <row r="988" spans="1:7" s="6" customFormat="1" ht="67.2" x14ac:dyDescent="0.3">
      <c r="A988" s="24" t="s">
        <v>167</v>
      </c>
      <c r="B988" s="7" t="s">
        <v>595</v>
      </c>
      <c r="C988" s="7" t="s">
        <v>416</v>
      </c>
      <c r="D988" s="7" t="s">
        <v>606</v>
      </c>
      <c r="E988" s="7" t="s">
        <v>168</v>
      </c>
      <c r="F988" s="8">
        <v>176183000</v>
      </c>
      <c r="G988" s="23">
        <v>176183000</v>
      </c>
    </row>
    <row r="989" spans="1:7" s="6" customFormat="1" ht="16.8" x14ac:dyDescent="0.3">
      <c r="A989" s="22" t="s">
        <v>607</v>
      </c>
      <c r="B989" s="7" t="s">
        <v>595</v>
      </c>
      <c r="C989" s="7" t="s">
        <v>416</v>
      </c>
      <c r="D989" s="7" t="s">
        <v>608</v>
      </c>
      <c r="E989" s="7" t="s">
        <v>0</v>
      </c>
      <c r="F989" s="8">
        <f>F990</f>
        <v>9074000</v>
      </c>
      <c r="G989" s="23">
        <f>G990</f>
        <v>9074000</v>
      </c>
    </row>
    <row r="990" spans="1:7" s="6" customFormat="1" ht="16.8" x14ac:dyDescent="0.3">
      <c r="A990" s="24" t="s">
        <v>44</v>
      </c>
      <c r="B990" s="7" t="s">
        <v>595</v>
      </c>
      <c r="C990" s="7" t="s">
        <v>416</v>
      </c>
      <c r="D990" s="7" t="s">
        <v>608</v>
      </c>
      <c r="E990" s="7" t="s">
        <v>45</v>
      </c>
      <c r="F990" s="8">
        <f>F991</f>
        <v>9074000</v>
      </c>
      <c r="G990" s="23">
        <f>G991</f>
        <v>9074000</v>
      </c>
    </row>
    <row r="991" spans="1:7" s="6" customFormat="1" ht="67.2" x14ac:dyDescent="0.3">
      <c r="A991" s="24" t="s">
        <v>167</v>
      </c>
      <c r="B991" s="7" t="s">
        <v>595</v>
      </c>
      <c r="C991" s="7" t="s">
        <v>416</v>
      </c>
      <c r="D991" s="7" t="s">
        <v>608</v>
      </c>
      <c r="E991" s="7" t="s">
        <v>168</v>
      </c>
      <c r="F991" s="8">
        <v>9074000</v>
      </c>
      <c r="G991" s="23">
        <v>9074000</v>
      </c>
    </row>
    <row r="992" spans="1:7" s="6" customFormat="1" ht="16.8" x14ac:dyDescent="0.3">
      <c r="A992" s="22" t="s">
        <v>609</v>
      </c>
      <c r="B992" s="7" t="s">
        <v>595</v>
      </c>
      <c r="C992" s="7" t="s">
        <v>416</v>
      </c>
      <c r="D992" s="7" t="s">
        <v>610</v>
      </c>
      <c r="E992" s="7" t="s">
        <v>0</v>
      </c>
      <c r="F992" s="8">
        <f>F993+F995</f>
        <v>96886000</v>
      </c>
      <c r="G992" s="23">
        <f>G993+G995</f>
        <v>96886000</v>
      </c>
    </row>
    <row r="993" spans="1:7" s="6" customFormat="1" ht="50.4" x14ac:dyDescent="0.3">
      <c r="A993" s="24" t="s">
        <v>157</v>
      </c>
      <c r="B993" s="7" t="s">
        <v>595</v>
      </c>
      <c r="C993" s="7" t="s">
        <v>416</v>
      </c>
      <c r="D993" s="7" t="s">
        <v>610</v>
      </c>
      <c r="E993" s="7" t="s">
        <v>158</v>
      </c>
      <c r="F993" s="8">
        <f>F994</f>
        <v>25000000</v>
      </c>
      <c r="G993" s="23">
        <f>G994</f>
        <v>25000000</v>
      </c>
    </row>
    <row r="994" spans="1:7" s="6" customFormat="1" ht="50.4" x14ac:dyDescent="0.3">
      <c r="A994" s="24" t="s">
        <v>177</v>
      </c>
      <c r="B994" s="7" t="s">
        <v>595</v>
      </c>
      <c r="C994" s="7" t="s">
        <v>416</v>
      </c>
      <c r="D994" s="7" t="s">
        <v>610</v>
      </c>
      <c r="E994" s="7" t="s">
        <v>178</v>
      </c>
      <c r="F994" s="8">
        <v>25000000</v>
      </c>
      <c r="G994" s="23">
        <v>25000000</v>
      </c>
    </row>
    <row r="995" spans="1:7" s="6" customFormat="1" ht="16.8" x14ac:dyDescent="0.3">
      <c r="A995" s="24" t="s">
        <v>44</v>
      </c>
      <c r="B995" s="7" t="s">
        <v>595</v>
      </c>
      <c r="C995" s="7" t="s">
        <v>416</v>
      </c>
      <c r="D995" s="7" t="s">
        <v>610</v>
      </c>
      <c r="E995" s="7" t="s">
        <v>45</v>
      </c>
      <c r="F995" s="8">
        <f>F996</f>
        <v>71886000</v>
      </c>
      <c r="G995" s="23">
        <f>G996</f>
        <v>71886000</v>
      </c>
    </row>
    <row r="996" spans="1:7" s="6" customFormat="1" ht="67.2" x14ac:dyDescent="0.3">
      <c r="A996" s="24" t="s">
        <v>167</v>
      </c>
      <c r="B996" s="7" t="s">
        <v>595</v>
      </c>
      <c r="C996" s="7" t="s">
        <v>416</v>
      </c>
      <c r="D996" s="7" t="s">
        <v>610</v>
      </c>
      <c r="E996" s="7" t="s">
        <v>168</v>
      </c>
      <c r="F996" s="8">
        <v>71886000</v>
      </c>
      <c r="G996" s="23">
        <v>71886000</v>
      </c>
    </row>
    <row r="997" spans="1:7" s="6" customFormat="1" ht="33.6" x14ac:dyDescent="0.3">
      <c r="A997" s="22" t="s">
        <v>611</v>
      </c>
      <c r="B997" s="7" t="s">
        <v>595</v>
      </c>
      <c r="C997" s="7" t="s">
        <v>416</v>
      </c>
      <c r="D997" s="7" t="s">
        <v>612</v>
      </c>
      <c r="E997" s="7" t="s">
        <v>0</v>
      </c>
      <c r="F997" s="8">
        <f>F998+F1000</f>
        <v>34359300</v>
      </c>
      <c r="G997" s="23">
        <f>G998+G1000</f>
        <v>34359300</v>
      </c>
    </row>
    <row r="998" spans="1:7" s="6" customFormat="1" ht="50.4" x14ac:dyDescent="0.3">
      <c r="A998" s="24" t="s">
        <v>214</v>
      </c>
      <c r="B998" s="7" t="s">
        <v>595</v>
      </c>
      <c r="C998" s="7" t="s">
        <v>416</v>
      </c>
      <c r="D998" s="7" t="s">
        <v>612</v>
      </c>
      <c r="E998" s="7" t="s">
        <v>215</v>
      </c>
      <c r="F998" s="8">
        <f>F999</f>
        <v>10000000</v>
      </c>
      <c r="G998" s="23">
        <f>G999</f>
        <v>10000000</v>
      </c>
    </row>
    <row r="999" spans="1:7" s="6" customFormat="1" ht="16.8" x14ac:dyDescent="0.3">
      <c r="A999" s="24" t="s">
        <v>216</v>
      </c>
      <c r="B999" s="7" t="s">
        <v>595</v>
      </c>
      <c r="C999" s="7" t="s">
        <v>416</v>
      </c>
      <c r="D999" s="7" t="s">
        <v>612</v>
      </c>
      <c r="E999" s="7" t="s">
        <v>217</v>
      </c>
      <c r="F999" s="8">
        <v>10000000</v>
      </c>
      <c r="G999" s="23">
        <v>10000000</v>
      </c>
    </row>
    <row r="1000" spans="1:7" s="6" customFormat="1" ht="16.8" x14ac:dyDescent="0.3">
      <c r="A1000" s="24" t="s">
        <v>44</v>
      </c>
      <c r="B1000" s="7" t="s">
        <v>595</v>
      </c>
      <c r="C1000" s="7" t="s">
        <v>416</v>
      </c>
      <c r="D1000" s="7" t="s">
        <v>612</v>
      </c>
      <c r="E1000" s="7" t="s">
        <v>45</v>
      </c>
      <c r="F1000" s="8">
        <f>F1001</f>
        <v>24359300</v>
      </c>
      <c r="G1000" s="23">
        <f>G1001</f>
        <v>24359300</v>
      </c>
    </row>
    <row r="1001" spans="1:7" s="6" customFormat="1" ht="67.2" x14ac:dyDescent="0.3">
      <c r="A1001" s="24" t="s">
        <v>167</v>
      </c>
      <c r="B1001" s="7" t="s">
        <v>595</v>
      </c>
      <c r="C1001" s="7" t="s">
        <v>416</v>
      </c>
      <c r="D1001" s="7" t="s">
        <v>612</v>
      </c>
      <c r="E1001" s="7" t="s">
        <v>168</v>
      </c>
      <c r="F1001" s="8">
        <v>24359300</v>
      </c>
      <c r="G1001" s="23">
        <v>24359300</v>
      </c>
    </row>
    <row r="1002" spans="1:7" s="6" customFormat="1" ht="50.4" x14ac:dyDescent="0.3">
      <c r="A1002" s="22" t="s">
        <v>613</v>
      </c>
      <c r="B1002" s="7" t="s">
        <v>595</v>
      </c>
      <c r="C1002" s="7" t="s">
        <v>416</v>
      </c>
      <c r="D1002" s="7" t="s">
        <v>614</v>
      </c>
      <c r="E1002" s="7" t="s">
        <v>0</v>
      </c>
      <c r="F1002" s="8">
        <f>F1003+F1005+F1007</f>
        <v>16310100</v>
      </c>
      <c r="G1002" s="23">
        <f>G1003+G1005+G1007</f>
        <v>16310100</v>
      </c>
    </row>
    <row r="1003" spans="1:7" s="6" customFormat="1" ht="33.6" x14ac:dyDescent="0.3">
      <c r="A1003" s="24" t="s">
        <v>40</v>
      </c>
      <c r="B1003" s="7" t="s">
        <v>595</v>
      </c>
      <c r="C1003" s="7" t="s">
        <v>416</v>
      </c>
      <c r="D1003" s="7" t="s">
        <v>614</v>
      </c>
      <c r="E1003" s="7" t="s">
        <v>41</v>
      </c>
      <c r="F1003" s="8">
        <f>F1004</f>
        <v>1000000</v>
      </c>
      <c r="G1003" s="23">
        <f>G1004</f>
        <v>1000000</v>
      </c>
    </row>
    <row r="1004" spans="1:7" s="6" customFormat="1" ht="50.4" x14ac:dyDescent="0.3">
      <c r="A1004" s="24" t="s">
        <v>42</v>
      </c>
      <c r="B1004" s="7" t="s">
        <v>595</v>
      </c>
      <c r="C1004" s="7" t="s">
        <v>416</v>
      </c>
      <c r="D1004" s="7" t="s">
        <v>614</v>
      </c>
      <c r="E1004" s="7" t="s">
        <v>43</v>
      </c>
      <c r="F1004" s="8">
        <v>1000000</v>
      </c>
      <c r="G1004" s="23">
        <v>1000000</v>
      </c>
    </row>
    <row r="1005" spans="1:7" s="6" customFormat="1" ht="33.6" x14ac:dyDescent="0.3">
      <c r="A1005" s="24" t="s">
        <v>195</v>
      </c>
      <c r="B1005" s="7" t="s">
        <v>595</v>
      </c>
      <c r="C1005" s="7" t="s">
        <v>416</v>
      </c>
      <c r="D1005" s="7" t="s">
        <v>614</v>
      </c>
      <c r="E1005" s="7" t="s">
        <v>196</v>
      </c>
      <c r="F1005" s="8">
        <f>F1006</f>
        <v>310100</v>
      </c>
      <c r="G1005" s="23">
        <f>G1006</f>
        <v>310100</v>
      </c>
    </row>
    <row r="1006" spans="1:7" s="6" customFormat="1" ht="16.8" x14ac:dyDescent="0.3">
      <c r="A1006" s="24" t="s">
        <v>298</v>
      </c>
      <c r="B1006" s="7" t="s">
        <v>595</v>
      </c>
      <c r="C1006" s="7" t="s">
        <v>416</v>
      </c>
      <c r="D1006" s="7" t="s">
        <v>614</v>
      </c>
      <c r="E1006" s="7" t="s">
        <v>299</v>
      </c>
      <c r="F1006" s="8">
        <v>310100</v>
      </c>
      <c r="G1006" s="23">
        <v>310100</v>
      </c>
    </row>
    <row r="1007" spans="1:7" s="6" customFormat="1" ht="16.8" x14ac:dyDescent="0.3">
      <c r="A1007" s="24" t="s">
        <v>44</v>
      </c>
      <c r="B1007" s="7" t="s">
        <v>595</v>
      </c>
      <c r="C1007" s="7" t="s">
        <v>416</v>
      </c>
      <c r="D1007" s="7" t="s">
        <v>614</v>
      </c>
      <c r="E1007" s="7" t="s">
        <v>45</v>
      </c>
      <c r="F1007" s="8">
        <f>F1008</f>
        <v>15000000</v>
      </c>
      <c r="G1007" s="23">
        <f>G1008</f>
        <v>15000000</v>
      </c>
    </row>
    <row r="1008" spans="1:7" s="6" customFormat="1" ht="67.2" x14ac:dyDescent="0.3">
      <c r="A1008" s="24" t="s">
        <v>167</v>
      </c>
      <c r="B1008" s="7" t="s">
        <v>595</v>
      </c>
      <c r="C1008" s="7" t="s">
        <v>416</v>
      </c>
      <c r="D1008" s="7" t="s">
        <v>614</v>
      </c>
      <c r="E1008" s="7" t="s">
        <v>168</v>
      </c>
      <c r="F1008" s="8">
        <v>15000000</v>
      </c>
      <c r="G1008" s="23">
        <v>15000000</v>
      </c>
    </row>
    <row r="1009" spans="1:7" s="6" customFormat="1" ht="50.4" x14ac:dyDescent="0.3">
      <c r="A1009" s="24" t="s">
        <v>1049</v>
      </c>
      <c r="B1009" s="7" t="s">
        <v>595</v>
      </c>
      <c r="C1009" s="7" t="s">
        <v>416</v>
      </c>
      <c r="D1009" s="7" t="s">
        <v>615</v>
      </c>
      <c r="E1009" s="7" t="s">
        <v>0</v>
      </c>
      <c r="F1009" s="8">
        <f>F1010+F1017</f>
        <v>56482300</v>
      </c>
      <c r="G1009" s="23">
        <f>G1010+G1017</f>
        <v>56482300</v>
      </c>
    </row>
    <row r="1010" spans="1:7" s="6" customFormat="1" ht="16.8" x14ac:dyDescent="0.3">
      <c r="A1010" s="22" t="s">
        <v>34</v>
      </c>
      <c r="B1010" s="7" t="s">
        <v>595</v>
      </c>
      <c r="C1010" s="7" t="s">
        <v>416</v>
      </c>
      <c r="D1010" s="7" t="s">
        <v>616</v>
      </c>
      <c r="E1010" s="7" t="s">
        <v>0</v>
      </c>
      <c r="F1010" s="8">
        <f>F1011+F1013+F1015</f>
        <v>47585500</v>
      </c>
      <c r="G1010" s="23">
        <f>G1011+G1013+G1015</f>
        <v>47585500</v>
      </c>
    </row>
    <row r="1011" spans="1:7" s="6" customFormat="1" ht="100.8" x14ac:dyDescent="0.3">
      <c r="A1011" s="24" t="s">
        <v>36</v>
      </c>
      <c r="B1011" s="7" t="s">
        <v>595</v>
      </c>
      <c r="C1011" s="7" t="s">
        <v>416</v>
      </c>
      <c r="D1011" s="7" t="s">
        <v>616</v>
      </c>
      <c r="E1011" s="7" t="s">
        <v>37</v>
      </c>
      <c r="F1011" s="8">
        <f>F1012</f>
        <v>44190800</v>
      </c>
      <c r="G1011" s="23">
        <f>G1012</f>
        <v>44190800</v>
      </c>
    </row>
    <row r="1012" spans="1:7" s="6" customFormat="1" ht="33.6" x14ac:dyDescent="0.3">
      <c r="A1012" s="24" t="s">
        <v>38</v>
      </c>
      <c r="B1012" s="7" t="s">
        <v>595</v>
      </c>
      <c r="C1012" s="7" t="s">
        <v>416</v>
      </c>
      <c r="D1012" s="7" t="s">
        <v>616</v>
      </c>
      <c r="E1012" s="7" t="s">
        <v>39</v>
      </c>
      <c r="F1012" s="8">
        <v>44190800</v>
      </c>
      <c r="G1012" s="23">
        <v>44190800</v>
      </c>
    </row>
    <row r="1013" spans="1:7" s="6" customFormat="1" ht="33.6" x14ac:dyDescent="0.3">
      <c r="A1013" s="24" t="s">
        <v>40</v>
      </c>
      <c r="B1013" s="7" t="s">
        <v>595</v>
      </c>
      <c r="C1013" s="7" t="s">
        <v>416</v>
      </c>
      <c r="D1013" s="7" t="s">
        <v>616</v>
      </c>
      <c r="E1013" s="7" t="s">
        <v>41</v>
      </c>
      <c r="F1013" s="8">
        <f>F1014</f>
        <v>3384700</v>
      </c>
      <c r="G1013" s="23">
        <f>G1014</f>
        <v>3384700</v>
      </c>
    </row>
    <row r="1014" spans="1:7" s="6" customFormat="1" ht="50.4" x14ac:dyDescent="0.3">
      <c r="A1014" s="24" t="s">
        <v>42</v>
      </c>
      <c r="B1014" s="7" t="s">
        <v>595</v>
      </c>
      <c r="C1014" s="7" t="s">
        <v>416</v>
      </c>
      <c r="D1014" s="7" t="s">
        <v>616</v>
      </c>
      <c r="E1014" s="7" t="s">
        <v>43</v>
      </c>
      <c r="F1014" s="8">
        <v>3384700</v>
      </c>
      <c r="G1014" s="23">
        <v>3384700</v>
      </c>
    </row>
    <row r="1015" spans="1:7" s="6" customFormat="1" ht="16.8" x14ac:dyDescent="0.3">
      <c r="A1015" s="24" t="s">
        <v>44</v>
      </c>
      <c r="B1015" s="7" t="s">
        <v>595</v>
      </c>
      <c r="C1015" s="7" t="s">
        <v>416</v>
      </c>
      <c r="D1015" s="7" t="s">
        <v>616</v>
      </c>
      <c r="E1015" s="7" t="s">
        <v>45</v>
      </c>
      <c r="F1015" s="8">
        <f>F1016</f>
        <v>10000</v>
      </c>
      <c r="G1015" s="23">
        <f>G1016</f>
        <v>10000</v>
      </c>
    </row>
    <row r="1016" spans="1:7" s="6" customFormat="1" ht="16.8" x14ac:dyDescent="0.3">
      <c r="A1016" s="24" t="s">
        <v>46</v>
      </c>
      <c r="B1016" s="7" t="s">
        <v>595</v>
      </c>
      <c r="C1016" s="7" t="s">
        <v>416</v>
      </c>
      <c r="D1016" s="7" t="s">
        <v>616</v>
      </c>
      <c r="E1016" s="7" t="s">
        <v>47</v>
      </c>
      <c r="F1016" s="8">
        <v>10000</v>
      </c>
      <c r="G1016" s="23">
        <v>10000</v>
      </c>
    </row>
    <row r="1017" spans="1:7" s="6" customFormat="1" ht="67.2" x14ac:dyDescent="0.3">
      <c r="A1017" s="22" t="s">
        <v>1050</v>
      </c>
      <c r="B1017" s="7" t="s">
        <v>595</v>
      </c>
      <c r="C1017" s="7" t="s">
        <v>416</v>
      </c>
      <c r="D1017" s="7" t="s">
        <v>617</v>
      </c>
      <c r="E1017" s="7" t="s">
        <v>0</v>
      </c>
      <c r="F1017" s="8">
        <f>F1018</f>
        <v>8896800</v>
      </c>
      <c r="G1017" s="23">
        <f>G1018</f>
        <v>8896800</v>
      </c>
    </row>
    <row r="1018" spans="1:7" s="6" customFormat="1" ht="50.4" x14ac:dyDescent="0.3">
      <c r="A1018" s="24" t="s">
        <v>157</v>
      </c>
      <c r="B1018" s="7" t="s">
        <v>595</v>
      </c>
      <c r="C1018" s="7" t="s">
        <v>416</v>
      </c>
      <c r="D1018" s="7" t="s">
        <v>617</v>
      </c>
      <c r="E1018" s="7" t="s">
        <v>158</v>
      </c>
      <c r="F1018" s="8">
        <f>F1019</f>
        <v>8896800</v>
      </c>
      <c r="G1018" s="23">
        <f>G1019</f>
        <v>8896800</v>
      </c>
    </row>
    <row r="1019" spans="1:7" s="6" customFormat="1" ht="16.8" x14ac:dyDescent="0.3">
      <c r="A1019" s="24" t="s">
        <v>159</v>
      </c>
      <c r="B1019" s="7" t="s">
        <v>595</v>
      </c>
      <c r="C1019" s="7" t="s">
        <v>416</v>
      </c>
      <c r="D1019" s="7" t="s">
        <v>617</v>
      </c>
      <c r="E1019" s="7" t="s">
        <v>160</v>
      </c>
      <c r="F1019" s="8">
        <v>8896800</v>
      </c>
      <c r="G1019" s="23">
        <v>8896800</v>
      </c>
    </row>
    <row r="1020" spans="1:7" s="6" customFormat="1" ht="33.6" x14ac:dyDescent="0.3">
      <c r="A1020" s="24" t="s">
        <v>618</v>
      </c>
      <c r="B1020" s="7" t="s">
        <v>595</v>
      </c>
      <c r="C1020" s="7" t="s">
        <v>416</v>
      </c>
      <c r="D1020" s="7" t="s">
        <v>619</v>
      </c>
      <c r="E1020" s="7" t="s">
        <v>0</v>
      </c>
      <c r="F1020" s="8">
        <f>F1021+F1024</f>
        <v>11700000</v>
      </c>
      <c r="G1020" s="23">
        <f>G1021+G1024</f>
        <v>11700000</v>
      </c>
    </row>
    <row r="1021" spans="1:7" s="6" customFormat="1" ht="33.6" x14ac:dyDescent="0.3">
      <c r="A1021" s="22" t="s">
        <v>620</v>
      </c>
      <c r="B1021" s="7" t="s">
        <v>595</v>
      </c>
      <c r="C1021" s="7" t="s">
        <v>416</v>
      </c>
      <c r="D1021" s="7" t="s">
        <v>621</v>
      </c>
      <c r="E1021" s="7" t="s">
        <v>0</v>
      </c>
      <c r="F1021" s="8">
        <f>F1022</f>
        <v>9200000</v>
      </c>
      <c r="G1021" s="23">
        <f>G1022</f>
        <v>9200000</v>
      </c>
    </row>
    <row r="1022" spans="1:7" s="6" customFormat="1" ht="16.8" x14ac:dyDescent="0.3">
      <c r="A1022" s="24" t="s">
        <v>44</v>
      </c>
      <c r="B1022" s="7" t="s">
        <v>595</v>
      </c>
      <c r="C1022" s="7" t="s">
        <v>416</v>
      </c>
      <c r="D1022" s="7" t="s">
        <v>621</v>
      </c>
      <c r="E1022" s="7" t="s">
        <v>45</v>
      </c>
      <c r="F1022" s="8">
        <f>F1023</f>
        <v>9200000</v>
      </c>
      <c r="G1022" s="23">
        <f>G1023</f>
        <v>9200000</v>
      </c>
    </row>
    <row r="1023" spans="1:7" s="6" customFormat="1" ht="67.2" x14ac:dyDescent="0.3">
      <c r="A1023" s="24" t="s">
        <v>167</v>
      </c>
      <c r="B1023" s="7" t="s">
        <v>595</v>
      </c>
      <c r="C1023" s="7" t="s">
        <v>416</v>
      </c>
      <c r="D1023" s="7" t="s">
        <v>621</v>
      </c>
      <c r="E1023" s="7" t="s">
        <v>168</v>
      </c>
      <c r="F1023" s="8">
        <v>9200000</v>
      </c>
      <c r="G1023" s="23">
        <v>9200000</v>
      </c>
    </row>
    <row r="1024" spans="1:7" s="6" customFormat="1" ht="67.2" x14ac:dyDescent="0.3">
      <c r="A1024" s="22" t="s">
        <v>622</v>
      </c>
      <c r="B1024" s="7" t="s">
        <v>595</v>
      </c>
      <c r="C1024" s="7" t="s">
        <v>416</v>
      </c>
      <c r="D1024" s="7" t="s">
        <v>623</v>
      </c>
      <c r="E1024" s="7" t="s">
        <v>0</v>
      </c>
      <c r="F1024" s="8">
        <f>F1025</f>
        <v>2500000</v>
      </c>
      <c r="G1024" s="23">
        <f>G1025</f>
        <v>2500000</v>
      </c>
    </row>
    <row r="1025" spans="1:7" s="6" customFormat="1" ht="16.8" x14ac:dyDescent="0.3">
      <c r="A1025" s="24" t="s">
        <v>44</v>
      </c>
      <c r="B1025" s="7" t="s">
        <v>595</v>
      </c>
      <c r="C1025" s="7" t="s">
        <v>416</v>
      </c>
      <c r="D1025" s="7" t="s">
        <v>623</v>
      </c>
      <c r="E1025" s="7" t="s">
        <v>45</v>
      </c>
      <c r="F1025" s="8">
        <f>F1026</f>
        <v>2500000</v>
      </c>
      <c r="G1025" s="23">
        <f>G1026</f>
        <v>2500000</v>
      </c>
    </row>
    <row r="1026" spans="1:7" s="6" customFormat="1" ht="67.2" x14ac:dyDescent="0.3">
      <c r="A1026" s="24" t="s">
        <v>167</v>
      </c>
      <c r="B1026" s="7" t="s">
        <v>595</v>
      </c>
      <c r="C1026" s="7" t="s">
        <v>416</v>
      </c>
      <c r="D1026" s="7" t="s">
        <v>623</v>
      </c>
      <c r="E1026" s="7" t="s">
        <v>168</v>
      </c>
      <c r="F1026" s="8">
        <v>2500000</v>
      </c>
      <c r="G1026" s="23">
        <v>2500000</v>
      </c>
    </row>
    <row r="1027" spans="1:7" s="6" customFormat="1" ht="33.6" x14ac:dyDescent="0.3">
      <c r="A1027" s="24" t="s">
        <v>624</v>
      </c>
      <c r="B1027" s="7" t="s">
        <v>595</v>
      </c>
      <c r="C1027" s="7" t="s">
        <v>416</v>
      </c>
      <c r="D1027" s="7" t="s">
        <v>625</v>
      </c>
      <c r="E1027" s="7" t="s">
        <v>0</v>
      </c>
      <c r="F1027" s="8">
        <f t="shared" ref="F1027:G1029" si="58">F1028</f>
        <v>32900000</v>
      </c>
      <c r="G1027" s="23">
        <f t="shared" si="58"/>
        <v>32900000</v>
      </c>
    </row>
    <row r="1028" spans="1:7" s="6" customFormat="1" ht="50.4" x14ac:dyDescent="0.3">
      <c r="A1028" s="22" t="s">
        <v>626</v>
      </c>
      <c r="B1028" s="7" t="s">
        <v>595</v>
      </c>
      <c r="C1028" s="7" t="s">
        <v>416</v>
      </c>
      <c r="D1028" s="7" t="s">
        <v>627</v>
      </c>
      <c r="E1028" s="7" t="s">
        <v>0</v>
      </c>
      <c r="F1028" s="8">
        <f t="shared" si="58"/>
        <v>32900000</v>
      </c>
      <c r="G1028" s="23">
        <f t="shared" si="58"/>
        <v>32900000</v>
      </c>
    </row>
    <row r="1029" spans="1:7" s="6" customFormat="1" ht="16.8" x14ac:dyDescent="0.3">
      <c r="A1029" s="24" t="s">
        <v>44</v>
      </c>
      <c r="B1029" s="7" t="s">
        <v>595</v>
      </c>
      <c r="C1029" s="7" t="s">
        <v>416</v>
      </c>
      <c r="D1029" s="7" t="s">
        <v>627</v>
      </c>
      <c r="E1029" s="7" t="s">
        <v>45</v>
      </c>
      <c r="F1029" s="8">
        <f t="shared" si="58"/>
        <v>32900000</v>
      </c>
      <c r="G1029" s="23">
        <f t="shared" si="58"/>
        <v>32900000</v>
      </c>
    </row>
    <row r="1030" spans="1:7" s="6" customFormat="1" ht="67.2" x14ac:dyDescent="0.3">
      <c r="A1030" s="24" t="s">
        <v>167</v>
      </c>
      <c r="B1030" s="7" t="s">
        <v>595</v>
      </c>
      <c r="C1030" s="7" t="s">
        <v>416</v>
      </c>
      <c r="D1030" s="7" t="s">
        <v>627</v>
      </c>
      <c r="E1030" s="7" t="s">
        <v>168</v>
      </c>
      <c r="F1030" s="8">
        <v>32900000</v>
      </c>
      <c r="G1030" s="23">
        <v>32900000</v>
      </c>
    </row>
    <row r="1031" spans="1:7" s="6" customFormat="1" ht="33.6" x14ac:dyDescent="0.3">
      <c r="A1031" s="24" t="s">
        <v>628</v>
      </c>
      <c r="B1031" s="7" t="s">
        <v>595</v>
      </c>
      <c r="C1031" s="7" t="s">
        <v>416</v>
      </c>
      <c r="D1031" s="7" t="s">
        <v>629</v>
      </c>
      <c r="E1031" s="7" t="s">
        <v>0</v>
      </c>
      <c r="F1031" s="8">
        <f t="shared" ref="F1031:G1033" si="59">F1032</f>
        <v>57950000</v>
      </c>
      <c r="G1031" s="23">
        <f t="shared" si="59"/>
        <v>57950000</v>
      </c>
    </row>
    <row r="1032" spans="1:7" s="6" customFormat="1" ht="50.4" x14ac:dyDescent="0.3">
      <c r="A1032" s="22" t="s">
        <v>630</v>
      </c>
      <c r="B1032" s="7" t="s">
        <v>595</v>
      </c>
      <c r="C1032" s="7" t="s">
        <v>416</v>
      </c>
      <c r="D1032" s="7" t="s">
        <v>631</v>
      </c>
      <c r="E1032" s="7" t="s">
        <v>0</v>
      </c>
      <c r="F1032" s="8">
        <f t="shared" si="59"/>
        <v>57950000</v>
      </c>
      <c r="G1032" s="23">
        <f t="shared" si="59"/>
        <v>57950000</v>
      </c>
    </row>
    <row r="1033" spans="1:7" s="6" customFormat="1" ht="16.8" x14ac:dyDescent="0.3">
      <c r="A1033" s="24" t="s">
        <v>44</v>
      </c>
      <c r="B1033" s="7" t="s">
        <v>595</v>
      </c>
      <c r="C1033" s="7" t="s">
        <v>416</v>
      </c>
      <c r="D1033" s="7" t="s">
        <v>631</v>
      </c>
      <c r="E1033" s="7" t="s">
        <v>45</v>
      </c>
      <c r="F1033" s="8">
        <f t="shared" si="59"/>
        <v>57950000</v>
      </c>
      <c r="G1033" s="23">
        <f t="shared" si="59"/>
        <v>57950000</v>
      </c>
    </row>
    <row r="1034" spans="1:7" s="6" customFormat="1" ht="67.2" x14ac:dyDescent="0.3">
      <c r="A1034" s="24" t="s">
        <v>167</v>
      </c>
      <c r="B1034" s="7" t="s">
        <v>595</v>
      </c>
      <c r="C1034" s="7" t="s">
        <v>416</v>
      </c>
      <c r="D1034" s="7" t="s">
        <v>631</v>
      </c>
      <c r="E1034" s="7" t="s">
        <v>168</v>
      </c>
      <c r="F1034" s="8">
        <v>57950000</v>
      </c>
      <c r="G1034" s="23">
        <v>57950000</v>
      </c>
    </row>
    <row r="1035" spans="1:7" s="6" customFormat="1" ht="16.8" x14ac:dyDescent="0.3">
      <c r="A1035" s="24" t="s">
        <v>64</v>
      </c>
      <c r="B1035" s="7" t="s">
        <v>595</v>
      </c>
      <c r="C1035" s="7" t="s">
        <v>416</v>
      </c>
      <c r="D1035" s="7" t="s">
        <v>65</v>
      </c>
      <c r="E1035" s="7" t="s">
        <v>0</v>
      </c>
      <c r="F1035" s="8">
        <f t="shared" ref="F1035:G1037" si="60">F1036</f>
        <v>0</v>
      </c>
      <c r="G1035" s="23">
        <f t="shared" si="60"/>
        <v>24341900</v>
      </c>
    </row>
    <row r="1036" spans="1:7" s="6" customFormat="1" ht="33.6" x14ac:dyDescent="0.3">
      <c r="A1036" s="22" t="s">
        <v>632</v>
      </c>
      <c r="B1036" s="7" t="s">
        <v>595</v>
      </c>
      <c r="C1036" s="7" t="s">
        <v>416</v>
      </c>
      <c r="D1036" s="7" t="s">
        <v>633</v>
      </c>
      <c r="E1036" s="7" t="s">
        <v>0</v>
      </c>
      <c r="F1036" s="8">
        <f t="shared" si="60"/>
        <v>0</v>
      </c>
      <c r="G1036" s="23">
        <f t="shared" si="60"/>
        <v>24341900</v>
      </c>
    </row>
    <row r="1037" spans="1:7" s="6" customFormat="1" ht="33.6" x14ac:dyDescent="0.3">
      <c r="A1037" s="24" t="s">
        <v>40</v>
      </c>
      <c r="B1037" s="7" t="s">
        <v>595</v>
      </c>
      <c r="C1037" s="7" t="s">
        <v>416</v>
      </c>
      <c r="D1037" s="7" t="s">
        <v>633</v>
      </c>
      <c r="E1037" s="7" t="s">
        <v>41</v>
      </c>
      <c r="F1037" s="8">
        <f t="shared" si="60"/>
        <v>0</v>
      </c>
      <c r="G1037" s="23">
        <f t="shared" si="60"/>
        <v>24341900</v>
      </c>
    </row>
    <row r="1038" spans="1:7" s="6" customFormat="1" ht="50.4" x14ac:dyDescent="0.3">
      <c r="A1038" s="24" t="s">
        <v>42</v>
      </c>
      <c r="B1038" s="7" t="s">
        <v>595</v>
      </c>
      <c r="C1038" s="7" t="s">
        <v>416</v>
      </c>
      <c r="D1038" s="7" t="s">
        <v>633</v>
      </c>
      <c r="E1038" s="7" t="s">
        <v>43</v>
      </c>
      <c r="F1038" s="8">
        <v>0</v>
      </c>
      <c r="G1038" s="23">
        <v>24341900</v>
      </c>
    </row>
    <row r="1039" spans="1:7" s="6" customFormat="1" ht="16.8" x14ac:dyDescent="0.3">
      <c r="A1039" s="22" t="s">
        <v>169</v>
      </c>
      <c r="B1039" s="7" t="s">
        <v>595</v>
      </c>
      <c r="C1039" s="7" t="s">
        <v>170</v>
      </c>
      <c r="D1039" s="4" t="s">
        <v>0</v>
      </c>
      <c r="E1039" s="4" t="s">
        <v>0</v>
      </c>
      <c r="F1039" s="8">
        <f>F1040+F1046</f>
        <v>25000000</v>
      </c>
      <c r="G1039" s="23">
        <f>G1040+G1046</f>
        <v>25000000</v>
      </c>
    </row>
    <row r="1040" spans="1:7" s="6" customFormat="1" ht="16.8" x14ac:dyDescent="0.3">
      <c r="A1040" s="22" t="s">
        <v>201</v>
      </c>
      <c r="B1040" s="7" t="s">
        <v>595</v>
      </c>
      <c r="C1040" s="7" t="s">
        <v>202</v>
      </c>
      <c r="D1040" s="7" t="s">
        <v>0</v>
      </c>
      <c r="E1040" s="7" t="s">
        <v>0</v>
      </c>
      <c r="F1040" s="8">
        <f t="shared" ref="F1040:G1044" si="61">F1041</f>
        <v>24000000</v>
      </c>
      <c r="G1040" s="23">
        <f t="shared" si="61"/>
        <v>24000000</v>
      </c>
    </row>
    <row r="1041" spans="1:7" s="6" customFormat="1" ht="84" x14ac:dyDescent="0.3">
      <c r="A1041" s="24" t="s">
        <v>597</v>
      </c>
      <c r="B1041" s="7" t="s">
        <v>595</v>
      </c>
      <c r="C1041" s="7" t="s">
        <v>202</v>
      </c>
      <c r="D1041" s="7" t="s">
        <v>598</v>
      </c>
      <c r="E1041" s="7" t="s">
        <v>0</v>
      </c>
      <c r="F1041" s="8">
        <f t="shared" si="61"/>
        <v>24000000</v>
      </c>
      <c r="G1041" s="23">
        <f t="shared" si="61"/>
        <v>24000000</v>
      </c>
    </row>
    <row r="1042" spans="1:7" s="6" customFormat="1" ht="33.6" x14ac:dyDescent="0.3">
      <c r="A1042" s="24" t="s">
        <v>634</v>
      </c>
      <c r="B1042" s="7" t="s">
        <v>595</v>
      </c>
      <c r="C1042" s="7" t="s">
        <v>202</v>
      </c>
      <c r="D1042" s="7" t="s">
        <v>635</v>
      </c>
      <c r="E1042" s="7" t="s">
        <v>0</v>
      </c>
      <c r="F1042" s="8">
        <f t="shared" si="61"/>
        <v>24000000</v>
      </c>
      <c r="G1042" s="23">
        <f t="shared" si="61"/>
        <v>24000000</v>
      </c>
    </row>
    <row r="1043" spans="1:7" s="6" customFormat="1" ht="67.2" x14ac:dyDescent="0.3">
      <c r="A1043" s="22" t="s">
        <v>636</v>
      </c>
      <c r="B1043" s="7" t="s">
        <v>595</v>
      </c>
      <c r="C1043" s="7" t="s">
        <v>202</v>
      </c>
      <c r="D1043" s="7" t="s">
        <v>637</v>
      </c>
      <c r="E1043" s="7" t="s">
        <v>0</v>
      </c>
      <c r="F1043" s="8">
        <f t="shared" si="61"/>
        <v>24000000</v>
      </c>
      <c r="G1043" s="23">
        <f t="shared" si="61"/>
        <v>24000000</v>
      </c>
    </row>
    <row r="1044" spans="1:7" s="6" customFormat="1" ht="16.8" x14ac:dyDescent="0.3">
      <c r="A1044" s="24" t="s">
        <v>26</v>
      </c>
      <c r="B1044" s="7" t="s">
        <v>595</v>
      </c>
      <c r="C1044" s="7" t="s">
        <v>202</v>
      </c>
      <c r="D1044" s="7" t="s">
        <v>637</v>
      </c>
      <c r="E1044" s="7" t="s">
        <v>27</v>
      </c>
      <c r="F1044" s="8">
        <f t="shared" si="61"/>
        <v>24000000</v>
      </c>
      <c r="G1044" s="23">
        <f t="shared" si="61"/>
        <v>24000000</v>
      </c>
    </row>
    <row r="1045" spans="1:7" s="6" customFormat="1" ht="16.8" x14ac:dyDescent="0.3">
      <c r="A1045" s="24" t="s">
        <v>112</v>
      </c>
      <c r="B1045" s="7" t="s">
        <v>595</v>
      </c>
      <c r="C1045" s="7" t="s">
        <v>202</v>
      </c>
      <c r="D1045" s="7" t="s">
        <v>637</v>
      </c>
      <c r="E1045" s="7" t="s">
        <v>113</v>
      </c>
      <c r="F1045" s="8">
        <v>24000000</v>
      </c>
      <c r="G1045" s="23">
        <v>24000000</v>
      </c>
    </row>
    <row r="1046" spans="1:7" s="6" customFormat="1" ht="16.8" x14ac:dyDescent="0.3">
      <c r="A1046" s="22" t="s">
        <v>638</v>
      </c>
      <c r="B1046" s="7" t="s">
        <v>595</v>
      </c>
      <c r="C1046" s="7" t="s">
        <v>639</v>
      </c>
      <c r="D1046" s="7" t="s">
        <v>0</v>
      </c>
      <c r="E1046" s="7" t="s">
        <v>0</v>
      </c>
      <c r="F1046" s="8">
        <f t="shared" ref="F1046:G1050" si="62">F1047</f>
        <v>1000000</v>
      </c>
      <c r="G1046" s="23">
        <f t="shared" si="62"/>
        <v>1000000</v>
      </c>
    </row>
    <row r="1047" spans="1:7" s="6" customFormat="1" ht="84" x14ac:dyDescent="0.3">
      <c r="A1047" s="24" t="s">
        <v>597</v>
      </c>
      <c r="B1047" s="7" t="s">
        <v>595</v>
      </c>
      <c r="C1047" s="7" t="s">
        <v>639</v>
      </c>
      <c r="D1047" s="7" t="s">
        <v>598</v>
      </c>
      <c r="E1047" s="7" t="s">
        <v>0</v>
      </c>
      <c r="F1047" s="8">
        <f t="shared" si="62"/>
        <v>1000000</v>
      </c>
      <c r="G1047" s="23">
        <f t="shared" si="62"/>
        <v>1000000</v>
      </c>
    </row>
    <row r="1048" spans="1:7" s="6" customFormat="1" ht="33.6" x14ac:dyDescent="0.3">
      <c r="A1048" s="24" t="s">
        <v>634</v>
      </c>
      <c r="B1048" s="7" t="s">
        <v>595</v>
      </c>
      <c r="C1048" s="7" t="s">
        <v>639</v>
      </c>
      <c r="D1048" s="7" t="s">
        <v>635</v>
      </c>
      <c r="E1048" s="7" t="s">
        <v>0</v>
      </c>
      <c r="F1048" s="8">
        <f t="shared" si="62"/>
        <v>1000000</v>
      </c>
      <c r="G1048" s="23">
        <f t="shared" si="62"/>
        <v>1000000</v>
      </c>
    </row>
    <row r="1049" spans="1:7" s="6" customFormat="1" ht="50.4" x14ac:dyDescent="0.3">
      <c r="A1049" s="22" t="s">
        <v>640</v>
      </c>
      <c r="B1049" s="7" t="s">
        <v>595</v>
      </c>
      <c r="C1049" s="7" t="s">
        <v>639</v>
      </c>
      <c r="D1049" s="7" t="s">
        <v>641</v>
      </c>
      <c r="E1049" s="7" t="s">
        <v>0</v>
      </c>
      <c r="F1049" s="8">
        <f t="shared" si="62"/>
        <v>1000000</v>
      </c>
      <c r="G1049" s="23">
        <f t="shared" si="62"/>
        <v>1000000</v>
      </c>
    </row>
    <row r="1050" spans="1:7" s="6" customFormat="1" ht="16.8" x14ac:dyDescent="0.3">
      <c r="A1050" s="24" t="s">
        <v>26</v>
      </c>
      <c r="B1050" s="7" t="s">
        <v>595</v>
      </c>
      <c r="C1050" s="7" t="s">
        <v>639</v>
      </c>
      <c r="D1050" s="7" t="s">
        <v>641</v>
      </c>
      <c r="E1050" s="7" t="s">
        <v>27</v>
      </c>
      <c r="F1050" s="8">
        <f t="shared" si="62"/>
        <v>1000000</v>
      </c>
      <c r="G1050" s="23">
        <f t="shared" si="62"/>
        <v>1000000</v>
      </c>
    </row>
    <row r="1051" spans="1:7" s="6" customFormat="1" ht="16.8" x14ac:dyDescent="0.3">
      <c r="A1051" s="24" t="s">
        <v>112</v>
      </c>
      <c r="B1051" s="7" t="s">
        <v>595</v>
      </c>
      <c r="C1051" s="7" t="s">
        <v>639</v>
      </c>
      <c r="D1051" s="7" t="s">
        <v>641</v>
      </c>
      <c r="E1051" s="7" t="s">
        <v>113</v>
      </c>
      <c r="F1051" s="8">
        <v>1000000</v>
      </c>
      <c r="G1051" s="23">
        <v>1000000</v>
      </c>
    </row>
    <row r="1052" spans="1:7" s="6" customFormat="1" ht="16.8" x14ac:dyDescent="0.3">
      <c r="A1052" s="22" t="s">
        <v>642</v>
      </c>
      <c r="B1052" s="7" t="s">
        <v>595</v>
      </c>
      <c r="C1052" s="7" t="s">
        <v>643</v>
      </c>
      <c r="D1052" s="4" t="s">
        <v>0</v>
      </c>
      <c r="E1052" s="4" t="s">
        <v>0</v>
      </c>
      <c r="F1052" s="8">
        <f t="shared" ref="F1052:G1057" si="63">F1053</f>
        <v>6343000</v>
      </c>
      <c r="G1052" s="23">
        <f t="shared" si="63"/>
        <v>6343000</v>
      </c>
    </row>
    <row r="1053" spans="1:7" s="6" customFormat="1" ht="33.6" x14ac:dyDescent="0.3">
      <c r="A1053" s="22" t="s">
        <v>644</v>
      </c>
      <c r="B1053" s="7" t="s">
        <v>595</v>
      </c>
      <c r="C1053" s="7" t="s">
        <v>645</v>
      </c>
      <c r="D1053" s="7" t="s">
        <v>0</v>
      </c>
      <c r="E1053" s="7" t="s">
        <v>0</v>
      </c>
      <c r="F1053" s="8">
        <f t="shared" si="63"/>
        <v>6343000</v>
      </c>
      <c r="G1053" s="23">
        <f t="shared" si="63"/>
        <v>6343000</v>
      </c>
    </row>
    <row r="1054" spans="1:7" s="6" customFormat="1" ht="84" x14ac:dyDescent="0.3">
      <c r="A1054" s="24" t="s">
        <v>597</v>
      </c>
      <c r="B1054" s="7" t="s">
        <v>595</v>
      </c>
      <c r="C1054" s="7" t="s">
        <v>645</v>
      </c>
      <c r="D1054" s="7" t="s">
        <v>598</v>
      </c>
      <c r="E1054" s="7" t="s">
        <v>0</v>
      </c>
      <c r="F1054" s="8">
        <f t="shared" si="63"/>
        <v>6343000</v>
      </c>
      <c r="G1054" s="23">
        <f t="shared" si="63"/>
        <v>6343000</v>
      </c>
    </row>
    <row r="1055" spans="1:7" s="6" customFormat="1" ht="50.4" x14ac:dyDescent="0.3">
      <c r="A1055" s="24" t="s">
        <v>1049</v>
      </c>
      <c r="B1055" s="7" t="s">
        <v>595</v>
      </c>
      <c r="C1055" s="7" t="s">
        <v>645</v>
      </c>
      <c r="D1055" s="7" t="s">
        <v>615</v>
      </c>
      <c r="E1055" s="7" t="s">
        <v>0</v>
      </c>
      <c r="F1055" s="8">
        <f t="shared" si="63"/>
        <v>6343000</v>
      </c>
      <c r="G1055" s="23">
        <f t="shared" si="63"/>
        <v>6343000</v>
      </c>
    </row>
    <row r="1056" spans="1:7" s="6" customFormat="1" ht="67.2" x14ac:dyDescent="0.3">
      <c r="A1056" s="22" t="s">
        <v>1050</v>
      </c>
      <c r="B1056" s="7" t="s">
        <v>595</v>
      </c>
      <c r="C1056" s="7" t="s">
        <v>645</v>
      </c>
      <c r="D1056" s="7" t="s">
        <v>617</v>
      </c>
      <c r="E1056" s="7" t="s">
        <v>0</v>
      </c>
      <c r="F1056" s="8">
        <f t="shared" si="63"/>
        <v>6343000</v>
      </c>
      <c r="G1056" s="23">
        <f t="shared" si="63"/>
        <v>6343000</v>
      </c>
    </row>
    <row r="1057" spans="1:7" s="6" customFormat="1" ht="50.4" x14ac:dyDescent="0.3">
      <c r="A1057" s="24" t="s">
        <v>157</v>
      </c>
      <c r="B1057" s="7" t="s">
        <v>595</v>
      </c>
      <c r="C1057" s="7" t="s">
        <v>645</v>
      </c>
      <c r="D1057" s="7" t="s">
        <v>617</v>
      </c>
      <c r="E1057" s="7" t="s">
        <v>158</v>
      </c>
      <c r="F1057" s="8">
        <f t="shared" si="63"/>
        <v>6343000</v>
      </c>
      <c r="G1057" s="23">
        <f t="shared" si="63"/>
        <v>6343000</v>
      </c>
    </row>
    <row r="1058" spans="1:7" s="6" customFormat="1" ht="16.8" x14ac:dyDescent="0.3">
      <c r="A1058" s="24" t="s">
        <v>159</v>
      </c>
      <c r="B1058" s="7" t="s">
        <v>595</v>
      </c>
      <c r="C1058" s="7" t="s">
        <v>645</v>
      </c>
      <c r="D1058" s="7" t="s">
        <v>617</v>
      </c>
      <c r="E1058" s="7" t="s">
        <v>160</v>
      </c>
      <c r="F1058" s="8">
        <v>6343000</v>
      </c>
      <c r="G1058" s="23">
        <v>6343000</v>
      </c>
    </row>
    <row r="1059" spans="1:7" s="6" customFormat="1" ht="16.8" x14ac:dyDescent="0.3">
      <c r="A1059" s="22" t="s">
        <v>76</v>
      </c>
      <c r="B1059" s="7" t="s">
        <v>595</v>
      </c>
      <c r="C1059" s="7" t="s">
        <v>77</v>
      </c>
      <c r="D1059" s="4" t="s">
        <v>0</v>
      </c>
      <c r="E1059" s="4" t="s">
        <v>0</v>
      </c>
      <c r="F1059" s="8">
        <f>F1060+F1066</f>
        <v>58392000</v>
      </c>
      <c r="G1059" s="23">
        <f>G1060+G1066</f>
        <v>58392000</v>
      </c>
    </row>
    <row r="1060" spans="1:7" s="6" customFormat="1" ht="16.8" x14ac:dyDescent="0.3">
      <c r="A1060" s="22" t="s">
        <v>540</v>
      </c>
      <c r="B1060" s="7" t="s">
        <v>595</v>
      </c>
      <c r="C1060" s="7" t="s">
        <v>541</v>
      </c>
      <c r="D1060" s="7" t="s">
        <v>0</v>
      </c>
      <c r="E1060" s="7" t="s">
        <v>0</v>
      </c>
      <c r="F1060" s="8">
        <f t="shared" ref="F1060:G1064" si="64">F1061</f>
        <v>56940000</v>
      </c>
      <c r="G1060" s="23">
        <f t="shared" si="64"/>
        <v>56940000</v>
      </c>
    </row>
    <row r="1061" spans="1:7" s="6" customFormat="1" ht="84" x14ac:dyDescent="0.3">
      <c r="A1061" s="24" t="s">
        <v>597</v>
      </c>
      <c r="B1061" s="7" t="s">
        <v>595</v>
      </c>
      <c r="C1061" s="7" t="s">
        <v>541</v>
      </c>
      <c r="D1061" s="7" t="s">
        <v>598</v>
      </c>
      <c r="E1061" s="7" t="s">
        <v>0</v>
      </c>
      <c r="F1061" s="8">
        <f t="shared" si="64"/>
        <v>56940000</v>
      </c>
      <c r="G1061" s="23">
        <f t="shared" si="64"/>
        <v>56940000</v>
      </c>
    </row>
    <row r="1062" spans="1:7" s="6" customFormat="1" ht="33.6" x14ac:dyDescent="0.3">
      <c r="A1062" s="24" t="s">
        <v>634</v>
      </c>
      <c r="B1062" s="7" t="s">
        <v>595</v>
      </c>
      <c r="C1062" s="7" t="s">
        <v>541</v>
      </c>
      <c r="D1062" s="7" t="s">
        <v>635</v>
      </c>
      <c r="E1062" s="7" t="s">
        <v>0</v>
      </c>
      <c r="F1062" s="8">
        <f t="shared" si="64"/>
        <v>56940000</v>
      </c>
      <c r="G1062" s="23">
        <f t="shared" si="64"/>
        <v>56940000</v>
      </c>
    </row>
    <row r="1063" spans="1:7" s="6" customFormat="1" ht="67.2" x14ac:dyDescent="0.3">
      <c r="A1063" s="22" t="s">
        <v>636</v>
      </c>
      <c r="B1063" s="7" t="s">
        <v>595</v>
      </c>
      <c r="C1063" s="7" t="s">
        <v>541</v>
      </c>
      <c r="D1063" s="7" t="s">
        <v>637</v>
      </c>
      <c r="E1063" s="7" t="s">
        <v>0</v>
      </c>
      <c r="F1063" s="8">
        <f t="shared" si="64"/>
        <v>56940000</v>
      </c>
      <c r="G1063" s="23">
        <f t="shared" si="64"/>
        <v>56940000</v>
      </c>
    </row>
    <row r="1064" spans="1:7" s="6" customFormat="1" ht="16.8" x14ac:dyDescent="0.3">
      <c r="A1064" s="24" t="s">
        <v>26</v>
      </c>
      <c r="B1064" s="7" t="s">
        <v>595</v>
      </c>
      <c r="C1064" s="7" t="s">
        <v>541</v>
      </c>
      <c r="D1064" s="7" t="s">
        <v>637</v>
      </c>
      <c r="E1064" s="7" t="s">
        <v>27</v>
      </c>
      <c r="F1064" s="8">
        <f t="shared" si="64"/>
        <v>56940000</v>
      </c>
      <c r="G1064" s="23">
        <f t="shared" si="64"/>
        <v>56940000</v>
      </c>
    </row>
    <row r="1065" spans="1:7" s="6" customFormat="1" ht="16.8" x14ac:dyDescent="0.3">
      <c r="A1065" s="24" t="s">
        <v>112</v>
      </c>
      <c r="B1065" s="7" t="s">
        <v>595</v>
      </c>
      <c r="C1065" s="7" t="s">
        <v>541</v>
      </c>
      <c r="D1065" s="7" t="s">
        <v>637</v>
      </c>
      <c r="E1065" s="7" t="s">
        <v>113</v>
      </c>
      <c r="F1065" s="8">
        <v>56940000</v>
      </c>
      <c r="G1065" s="23">
        <v>56940000</v>
      </c>
    </row>
    <row r="1066" spans="1:7" s="6" customFormat="1" ht="33.6" x14ac:dyDescent="0.3">
      <c r="A1066" s="22" t="s">
        <v>78</v>
      </c>
      <c r="B1066" s="7" t="s">
        <v>595</v>
      </c>
      <c r="C1066" s="7" t="s">
        <v>79</v>
      </c>
      <c r="D1066" s="7" t="s">
        <v>0</v>
      </c>
      <c r="E1066" s="7" t="s">
        <v>0</v>
      </c>
      <c r="F1066" s="8">
        <f t="shared" ref="F1066:G1070" si="65">F1067</f>
        <v>1452000</v>
      </c>
      <c r="G1066" s="23">
        <f t="shared" si="65"/>
        <v>1452000</v>
      </c>
    </row>
    <row r="1067" spans="1:7" s="6" customFormat="1" ht="84" x14ac:dyDescent="0.3">
      <c r="A1067" s="24" t="s">
        <v>597</v>
      </c>
      <c r="B1067" s="7" t="s">
        <v>595</v>
      </c>
      <c r="C1067" s="7" t="s">
        <v>79</v>
      </c>
      <c r="D1067" s="7" t="s">
        <v>598</v>
      </c>
      <c r="E1067" s="7" t="s">
        <v>0</v>
      </c>
      <c r="F1067" s="8">
        <f t="shared" si="65"/>
        <v>1452000</v>
      </c>
      <c r="G1067" s="23">
        <f t="shared" si="65"/>
        <v>1452000</v>
      </c>
    </row>
    <row r="1068" spans="1:7" s="6" customFormat="1" ht="50.4" x14ac:dyDescent="0.3">
      <c r="A1068" s="24" t="s">
        <v>1049</v>
      </c>
      <c r="B1068" s="7" t="s">
        <v>595</v>
      </c>
      <c r="C1068" s="7" t="s">
        <v>79</v>
      </c>
      <c r="D1068" s="7" t="s">
        <v>615</v>
      </c>
      <c r="E1068" s="7" t="s">
        <v>0</v>
      </c>
      <c r="F1068" s="8">
        <f t="shared" si="65"/>
        <v>1452000</v>
      </c>
      <c r="G1068" s="23">
        <f t="shared" si="65"/>
        <v>1452000</v>
      </c>
    </row>
    <row r="1069" spans="1:7" s="6" customFormat="1" ht="67.2" x14ac:dyDescent="0.3">
      <c r="A1069" s="22" t="s">
        <v>1050</v>
      </c>
      <c r="B1069" s="7" t="s">
        <v>595</v>
      </c>
      <c r="C1069" s="7" t="s">
        <v>79</v>
      </c>
      <c r="D1069" s="7" t="s">
        <v>617</v>
      </c>
      <c r="E1069" s="7" t="s">
        <v>0</v>
      </c>
      <c r="F1069" s="8">
        <f t="shared" si="65"/>
        <v>1452000</v>
      </c>
      <c r="G1069" s="23">
        <f t="shared" si="65"/>
        <v>1452000</v>
      </c>
    </row>
    <row r="1070" spans="1:7" s="6" customFormat="1" ht="50.4" x14ac:dyDescent="0.3">
      <c r="A1070" s="24" t="s">
        <v>157</v>
      </c>
      <c r="B1070" s="7" t="s">
        <v>595</v>
      </c>
      <c r="C1070" s="7" t="s">
        <v>79</v>
      </c>
      <c r="D1070" s="7" t="s">
        <v>617</v>
      </c>
      <c r="E1070" s="7" t="s">
        <v>158</v>
      </c>
      <c r="F1070" s="8">
        <f t="shared" si="65"/>
        <v>1452000</v>
      </c>
      <c r="G1070" s="23">
        <f t="shared" si="65"/>
        <v>1452000</v>
      </c>
    </row>
    <row r="1071" spans="1:7" s="6" customFormat="1" ht="16.8" x14ac:dyDescent="0.3">
      <c r="A1071" s="24" t="s">
        <v>358</v>
      </c>
      <c r="B1071" s="7" t="s">
        <v>595</v>
      </c>
      <c r="C1071" s="7" t="s">
        <v>79</v>
      </c>
      <c r="D1071" s="7" t="s">
        <v>617</v>
      </c>
      <c r="E1071" s="7" t="s">
        <v>359</v>
      </c>
      <c r="F1071" s="8">
        <v>1452000</v>
      </c>
      <c r="G1071" s="23">
        <v>1452000</v>
      </c>
    </row>
    <row r="1072" spans="1:7" s="6" customFormat="1" ht="16.8" x14ac:dyDescent="0.3">
      <c r="A1072" s="22" t="s">
        <v>248</v>
      </c>
      <c r="B1072" s="7" t="s">
        <v>595</v>
      </c>
      <c r="C1072" s="7" t="s">
        <v>249</v>
      </c>
      <c r="D1072" s="4" t="s">
        <v>0</v>
      </c>
      <c r="E1072" s="4" t="s">
        <v>0</v>
      </c>
      <c r="F1072" s="8">
        <f t="shared" ref="F1072:G1077" si="66">F1073</f>
        <v>43000000</v>
      </c>
      <c r="G1072" s="23">
        <f t="shared" si="66"/>
        <v>43000000</v>
      </c>
    </row>
    <row r="1073" spans="1:7" s="6" customFormat="1" ht="16.8" x14ac:dyDescent="0.3">
      <c r="A1073" s="22" t="s">
        <v>250</v>
      </c>
      <c r="B1073" s="7" t="s">
        <v>595</v>
      </c>
      <c r="C1073" s="7" t="s">
        <v>251</v>
      </c>
      <c r="D1073" s="7" t="s">
        <v>0</v>
      </c>
      <c r="E1073" s="7" t="s">
        <v>0</v>
      </c>
      <c r="F1073" s="8">
        <f t="shared" si="66"/>
        <v>43000000</v>
      </c>
      <c r="G1073" s="23">
        <f t="shared" si="66"/>
        <v>43000000</v>
      </c>
    </row>
    <row r="1074" spans="1:7" s="6" customFormat="1" ht="84" x14ac:dyDescent="0.3">
      <c r="A1074" s="24" t="s">
        <v>597</v>
      </c>
      <c r="B1074" s="7" t="s">
        <v>595</v>
      </c>
      <c r="C1074" s="7" t="s">
        <v>251</v>
      </c>
      <c r="D1074" s="7" t="s">
        <v>598</v>
      </c>
      <c r="E1074" s="7" t="s">
        <v>0</v>
      </c>
      <c r="F1074" s="8">
        <f t="shared" si="66"/>
        <v>43000000</v>
      </c>
      <c r="G1074" s="23">
        <f t="shared" si="66"/>
        <v>43000000</v>
      </c>
    </row>
    <row r="1075" spans="1:7" s="6" customFormat="1" ht="33.6" x14ac:dyDescent="0.3">
      <c r="A1075" s="24" t="s">
        <v>634</v>
      </c>
      <c r="B1075" s="7" t="s">
        <v>595</v>
      </c>
      <c r="C1075" s="7" t="s">
        <v>251</v>
      </c>
      <c r="D1075" s="7" t="s">
        <v>635</v>
      </c>
      <c r="E1075" s="7" t="s">
        <v>0</v>
      </c>
      <c r="F1075" s="8">
        <f t="shared" si="66"/>
        <v>43000000</v>
      </c>
      <c r="G1075" s="23">
        <f t="shared" si="66"/>
        <v>43000000</v>
      </c>
    </row>
    <row r="1076" spans="1:7" s="6" customFormat="1" ht="50.4" x14ac:dyDescent="0.3">
      <c r="A1076" s="22" t="s">
        <v>646</v>
      </c>
      <c r="B1076" s="7" t="s">
        <v>595</v>
      </c>
      <c r="C1076" s="7" t="s">
        <v>251</v>
      </c>
      <c r="D1076" s="7" t="s">
        <v>647</v>
      </c>
      <c r="E1076" s="7" t="s">
        <v>0</v>
      </c>
      <c r="F1076" s="8">
        <f t="shared" si="66"/>
        <v>43000000</v>
      </c>
      <c r="G1076" s="23">
        <f t="shared" si="66"/>
        <v>43000000</v>
      </c>
    </row>
    <row r="1077" spans="1:7" s="6" customFormat="1" ht="16.8" x14ac:dyDescent="0.3">
      <c r="A1077" s="24" t="s">
        <v>26</v>
      </c>
      <c r="B1077" s="7" t="s">
        <v>595</v>
      </c>
      <c r="C1077" s="7" t="s">
        <v>251</v>
      </c>
      <c r="D1077" s="7" t="s">
        <v>647</v>
      </c>
      <c r="E1077" s="7" t="s">
        <v>27</v>
      </c>
      <c r="F1077" s="8">
        <f t="shared" si="66"/>
        <v>43000000</v>
      </c>
      <c r="G1077" s="23">
        <f t="shared" si="66"/>
        <v>43000000</v>
      </c>
    </row>
    <row r="1078" spans="1:7" s="6" customFormat="1" ht="16.8" x14ac:dyDescent="0.3">
      <c r="A1078" s="24" t="s">
        <v>112</v>
      </c>
      <c r="B1078" s="7" t="s">
        <v>595</v>
      </c>
      <c r="C1078" s="7" t="s">
        <v>251</v>
      </c>
      <c r="D1078" s="7" t="s">
        <v>647</v>
      </c>
      <c r="E1078" s="7" t="s">
        <v>113</v>
      </c>
      <c r="F1078" s="8">
        <v>43000000</v>
      </c>
      <c r="G1078" s="23">
        <v>43000000</v>
      </c>
    </row>
    <row r="1079" spans="1:7" s="6" customFormat="1" ht="16.8" x14ac:dyDescent="0.3">
      <c r="A1079" s="22" t="s">
        <v>260</v>
      </c>
      <c r="B1079" s="7" t="s">
        <v>595</v>
      </c>
      <c r="C1079" s="7" t="s">
        <v>261</v>
      </c>
      <c r="D1079" s="4" t="s">
        <v>0</v>
      </c>
      <c r="E1079" s="4" t="s">
        <v>0</v>
      </c>
      <c r="F1079" s="8">
        <f t="shared" ref="F1079:G1084" si="67">F1080</f>
        <v>10000000</v>
      </c>
      <c r="G1079" s="23">
        <f t="shared" si="67"/>
        <v>10000000</v>
      </c>
    </row>
    <row r="1080" spans="1:7" s="6" customFormat="1" ht="16.8" x14ac:dyDescent="0.3">
      <c r="A1080" s="22" t="s">
        <v>262</v>
      </c>
      <c r="B1080" s="7" t="s">
        <v>595</v>
      </c>
      <c r="C1080" s="7" t="s">
        <v>263</v>
      </c>
      <c r="D1080" s="7" t="s">
        <v>0</v>
      </c>
      <c r="E1080" s="7" t="s">
        <v>0</v>
      </c>
      <c r="F1080" s="8">
        <f t="shared" si="67"/>
        <v>10000000</v>
      </c>
      <c r="G1080" s="23">
        <f t="shared" si="67"/>
        <v>10000000</v>
      </c>
    </row>
    <row r="1081" spans="1:7" s="6" customFormat="1" ht="84" x14ac:dyDescent="0.3">
      <c r="A1081" s="24" t="s">
        <v>597</v>
      </c>
      <c r="B1081" s="7" t="s">
        <v>595</v>
      </c>
      <c r="C1081" s="7" t="s">
        <v>263</v>
      </c>
      <c r="D1081" s="7" t="s">
        <v>598</v>
      </c>
      <c r="E1081" s="7" t="s">
        <v>0</v>
      </c>
      <c r="F1081" s="8">
        <f t="shared" si="67"/>
        <v>10000000</v>
      </c>
      <c r="G1081" s="23">
        <f t="shared" si="67"/>
        <v>10000000</v>
      </c>
    </row>
    <row r="1082" spans="1:7" s="6" customFormat="1" ht="33.6" x14ac:dyDescent="0.3">
      <c r="A1082" s="24" t="s">
        <v>634</v>
      </c>
      <c r="B1082" s="7" t="s">
        <v>595</v>
      </c>
      <c r="C1082" s="7" t="s">
        <v>263</v>
      </c>
      <c r="D1082" s="7" t="s">
        <v>635</v>
      </c>
      <c r="E1082" s="7" t="s">
        <v>0</v>
      </c>
      <c r="F1082" s="8">
        <f t="shared" si="67"/>
        <v>10000000</v>
      </c>
      <c r="G1082" s="23">
        <f t="shared" si="67"/>
        <v>10000000</v>
      </c>
    </row>
    <row r="1083" spans="1:7" s="6" customFormat="1" ht="67.2" x14ac:dyDescent="0.3">
      <c r="A1083" s="22" t="s">
        <v>636</v>
      </c>
      <c r="B1083" s="7" t="s">
        <v>595</v>
      </c>
      <c r="C1083" s="7" t="s">
        <v>263</v>
      </c>
      <c r="D1083" s="7" t="s">
        <v>637</v>
      </c>
      <c r="E1083" s="7" t="s">
        <v>0</v>
      </c>
      <c r="F1083" s="8">
        <f t="shared" si="67"/>
        <v>10000000</v>
      </c>
      <c r="G1083" s="23">
        <f t="shared" si="67"/>
        <v>10000000</v>
      </c>
    </row>
    <row r="1084" spans="1:7" s="6" customFormat="1" ht="16.8" x14ac:dyDescent="0.3">
      <c r="A1084" s="24" t="s">
        <v>26</v>
      </c>
      <c r="B1084" s="7" t="s">
        <v>595</v>
      </c>
      <c r="C1084" s="7" t="s">
        <v>263</v>
      </c>
      <c r="D1084" s="7" t="s">
        <v>637</v>
      </c>
      <c r="E1084" s="7" t="s">
        <v>27</v>
      </c>
      <c r="F1084" s="8">
        <f t="shared" si="67"/>
        <v>10000000</v>
      </c>
      <c r="G1084" s="23">
        <f t="shared" si="67"/>
        <v>10000000</v>
      </c>
    </row>
    <row r="1085" spans="1:7" s="6" customFormat="1" ht="16.8" x14ac:dyDescent="0.3">
      <c r="A1085" s="24" t="s">
        <v>112</v>
      </c>
      <c r="B1085" s="7" t="s">
        <v>595</v>
      </c>
      <c r="C1085" s="7" t="s">
        <v>263</v>
      </c>
      <c r="D1085" s="7" t="s">
        <v>637</v>
      </c>
      <c r="E1085" s="7" t="s">
        <v>113</v>
      </c>
      <c r="F1085" s="8">
        <v>10000000</v>
      </c>
      <c r="G1085" s="23">
        <v>10000000</v>
      </c>
    </row>
    <row r="1086" spans="1:7" s="6" customFormat="1" ht="57" customHeight="1" x14ac:dyDescent="0.3">
      <c r="A1086" s="27" t="s">
        <v>1023</v>
      </c>
      <c r="B1086" s="4" t="s">
        <v>648</v>
      </c>
      <c r="C1086" s="4" t="s">
        <v>0</v>
      </c>
      <c r="D1086" s="4" t="s">
        <v>0</v>
      </c>
      <c r="E1086" s="4" t="s">
        <v>0</v>
      </c>
      <c r="F1086" s="5">
        <f>F1087+F1187</f>
        <v>2068054200</v>
      </c>
      <c r="G1086" s="25">
        <f>G1087+G1187</f>
        <v>2068054200</v>
      </c>
    </row>
    <row r="1087" spans="1:7" s="6" customFormat="1" ht="16.8" x14ac:dyDescent="0.3">
      <c r="A1087" s="22" t="s">
        <v>144</v>
      </c>
      <c r="B1087" s="7" t="s">
        <v>648</v>
      </c>
      <c r="C1087" s="7" t="s">
        <v>145</v>
      </c>
      <c r="D1087" s="4" t="s">
        <v>0</v>
      </c>
      <c r="E1087" s="4" t="s">
        <v>0</v>
      </c>
      <c r="F1087" s="8">
        <f>F1088+F1094+F1106+F1116</f>
        <v>2028054200</v>
      </c>
      <c r="G1087" s="23">
        <f>G1088+G1094+G1106+G1116</f>
        <v>2028054200</v>
      </c>
    </row>
    <row r="1088" spans="1:7" s="6" customFormat="1" ht="16.8" x14ac:dyDescent="0.3">
      <c r="A1088" s="22" t="s">
        <v>415</v>
      </c>
      <c r="B1088" s="7" t="s">
        <v>648</v>
      </c>
      <c r="C1088" s="7" t="s">
        <v>416</v>
      </c>
      <c r="D1088" s="7" t="s">
        <v>0</v>
      </c>
      <c r="E1088" s="7" t="s">
        <v>0</v>
      </c>
      <c r="F1088" s="8">
        <f t="shared" ref="F1088:G1092" si="68">F1089</f>
        <v>4500000</v>
      </c>
      <c r="G1088" s="23">
        <f t="shared" si="68"/>
        <v>4500000</v>
      </c>
    </row>
    <row r="1089" spans="1:7" s="6" customFormat="1" ht="50.4" x14ac:dyDescent="0.3">
      <c r="A1089" s="24" t="s">
        <v>161</v>
      </c>
      <c r="B1089" s="7" t="s">
        <v>648</v>
      </c>
      <c r="C1089" s="7" t="s">
        <v>416</v>
      </c>
      <c r="D1089" s="7" t="s">
        <v>162</v>
      </c>
      <c r="E1089" s="7" t="s">
        <v>0</v>
      </c>
      <c r="F1089" s="8">
        <f t="shared" si="68"/>
        <v>4500000</v>
      </c>
      <c r="G1089" s="23">
        <f t="shared" si="68"/>
        <v>4500000</v>
      </c>
    </row>
    <row r="1090" spans="1:7" s="6" customFormat="1" ht="50.4" x14ac:dyDescent="0.3">
      <c r="A1090" s="24" t="s">
        <v>163</v>
      </c>
      <c r="B1090" s="7" t="s">
        <v>648</v>
      </c>
      <c r="C1090" s="7" t="s">
        <v>416</v>
      </c>
      <c r="D1090" s="7" t="s">
        <v>164</v>
      </c>
      <c r="E1090" s="7" t="s">
        <v>0</v>
      </c>
      <c r="F1090" s="8">
        <f t="shared" si="68"/>
        <v>4500000</v>
      </c>
      <c r="G1090" s="23">
        <f t="shared" si="68"/>
        <v>4500000</v>
      </c>
    </row>
    <row r="1091" spans="1:7" s="6" customFormat="1" ht="33.6" x14ac:dyDescent="0.3">
      <c r="A1091" s="22" t="s">
        <v>649</v>
      </c>
      <c r="B1091" s="7" t="s">
        <v>648</v>
      </c>
      <c r="C1091" s="7" t="s">
        <v>416</v>
      </c>
      <c r="D1091" s="7" t="s">
        <v>650</v>
      </c>
      <c r="E1091" s="7" t="s">
        <v>0</v>
      </c>
      <c r="F1091" s="8">
        <f t="shared" si="68"/>
        <v>4500000</v>
      </c>
      <c r="G1091" s="23">
        <f t="shared" si="68"/>
        <v>4500000</v>
      </c>
    </row>
    <row r="1092" spans="1:7" s="6" customFormat="1" ht="50.4" x14ac:dyDescent="0.3">
      <c r="A1092" s="24" t="s">
        <v>157</v>
      </c>
      <c r="B1092" s="7" t="s">
        <v>648</v>
      </c>
      <c r="C1092" s="7" t="s">
        <v>416</v>
      </c>
      <c r="D1092" s="7" t="s">
        <v>650</v>
      </c>
      <c r="E1092" s="7" t="s">
        <v>158</v>
      </c>
      <c r="F1092" s="8">
        <f t="shared" si="68"/>
        <v>4500000</v>
      </c>
      <c r="G1092" s="23">
        <f t="shared" si="68"/>
        <v>4500000</v>
      </c>
    </row>
    <row r="1093" spans="1:7" s="6" customFormat="1" ht="16.8" x14ac:dyDescent="0.3">
      <c r="A1093" s="24" t="s">
        <v>159</v>
      </c>
      <c r="B1093" s="7" t="s">
        <v>648</v>
      </c>
      <c r="C1093" s="7" t="s">
        <v>416</v>
      </c>
      <c r="D1093" s="7" t="s">
        <v>650</v>
      </c>
      <c r="E1093" s="7" t="s">
        <v>160</v>
      </c>
      <c r="F1093" s="8">
        <v>4500000</v>
      </c>
      <c r="G1093" s="23">
        <v>4500000</v>
      </c>
    </row>
    <row r="1094" spans="1:7" s="6" customFormat="1" ht="16.8" x14ac:dyDescent="0.3">
      <c r="A1094" s="22" t="s">
        <v>651</v>
      </c>
      <c r="B1094" s="7" t="s">
        <v>648</v>
      </c>
      <c r="C1094" s="7" t="s">
        <v>652</v>
      </c>
      <c r="D1094" s="7" t="s">
        <v>0</v>
      </c>
      <c r="E1094" s="7" t="s">
        <v>0</v>
      </c>
      <c r="F1094" s="8">
        <f>F1095</f>
        <v>150000000</v>
      </c>
      <c r="G1094" s="23">
        <f>G1095</f>
        <v>150000000</v>
      </c>
    </row>
    <row r="1095" spans="1:7" s="6" customFormat="1" ht="50.4" x14ac:dyDescent="0.3">
      <c r="A1095" s="24" t="s">
        <v>372</v>
      </c>
      <c r="B1095" s="7" t="s">
        <v>648</v>
      </c>
      <c r="C1095" s="7" t="s">
        <v>652</v>
      </c>
      <c r="D1095" s="7" t="s">
        <v>373</v>
      </c>
      <c r="E1095" s="7" t="s">
        <v>0</v>
      </c>
      <c r="F1095" s="8">
        <f>F1096</f>
        <v>150000000</v>
      </c>
      <c r="G1095" s="23">
        <f>G1096</f>
        <v>150000000</v>
      </c>
    </row>
    <row r="1096" spans="1:7" s="6" customFormat="1" ht="50.4" x14ac:dyDescent="0.3">
      <c r="A1096" s="24" t="s">
        <v>653</v>
      </c>
      <c r="B1096" s="7" t="s">
        <v>648</v>
      </c>
      <c r="C1096" s="7" t="s">
        <v>652</v>
      </c>
      <c r="D1096" s="7" t="s">
        <v>654</v>
      </c>
      <c r="E1096" s="7" t="s">
        <v>0</v>
      </c>
      <c r="F1096" s="8">
        <f>F1097+F1100+F1103</f>
        <v>150000000</v>
      </c>
      <c r="G1096" s="23">
        <f>G1097+G1100+G1103</f>
        <v>150000000</v>
      </c>
    </row>
    <row r="1097" spans="1:7" s="6" customFormat="1" ht="84" x14ac:dyDescent="0.3">
      <c r="A1097" s="22" t="s">
        <v>655</v>
      </c>
      <c r="B1097" s="7" t="s">
        <v>648</v>
      </c>
      <c r="C1097" s="7" t="s">
        <v>652</v>
      </c>
      <c r="D1097" s="7" t="s">
        <v>656</v>
      </c>
      <c r="E1097" s="7" t="s">
        <v>0</v>
      </c>
      <c r="F1097" s="8">
        <f>F1098</f>
        <v>44000000</v>
      </c>
      <c r="G1097" s="23">
        <f>G1098</f>
        <v>44000000</v>
      </c>
    </row>
    <row r="1098" spans="1:7" s="6" customFormat="1" ht="16.8" x14ac:dyDescent="0.3">
      <c r="A1098" s="24" t="s">
        <v>44</v>
      </c>
      <c r="B1098" s="7" t="s">
        <v>648</v>
      </c>
      <c r="C1098" s="7" t="s">
        <v>652</v>
      </c>
      <c r="D1098" s="7" t="s">
        <v>656</v>
      </c>
      <c r="E1098" s="7" t="s">
        <v>45</v>
      </c>
      <c r="F1098" s="8">
        <f>F1099</f>
        <v>44000000</v>
      </c>
      <c r="G1098" s="23">
        <f>G1099</f>
        <v>44000000</v>
      </c>
    </row>
    <row r="1099" spans="1:7" s="6" customFormat="1" ht="67.2" x14ac:dyDescent="0.3">
      <c r="A1099" s="24" t="s">
        <v>167</v>
      </c>
      <c r="B1099" s="7" t="s">
        <v>648</v>
      </c>
      <c r="C1099" s="7" t="s">
        <v>652</v>
      </c>
      <c r="D1099" s="7" t="s">
        <v>656</v>
      </c>
      <c r="E1099" s="7" t="s">
        <v>168</v>
      </c>
      <c r="F1099" s="8">
        <v>44000000</v>
      </c>
      <c r="G1099" s="23">
        <v>44000000</v>
      </c>
    </row>
    <row r="1100" spans="1:7" s="6" customFormat="1" ht="67.2" x14ac:dyDescent="0.3">
      <c r="A1100" s="22" t="s">
        <v>1076</v>
      </c>
      <c r="B1100" s="7" t="s">
        <v>648</v>
      </c>
      <c r="C1100" s="7" t="s">
        <v>652</v>
      </c>
      <c r="D1100" s="7" t="s">
        <v>657</v>
      </c>
      <c r="E1100" s="7" t="s">
        <v>0</v>
      </c>
      <c r="F1100" s="8">
        <f>F1101</f>
        <v>73000000</v>
      </c>
      <c r="G1100" s="23">
        <f>G1101</f>
        <v>73000000</v>
      </c>
    </row>
    <row r="1101" spans="1:7" s="6" customFormat="1" ht="16.8" x14ac:dyDescent="0.3">
      <c r="A1101" s="24" t="s">
        <v>44</v>
      </c>
      <c r="B1101" s="7" t="s">
        <v>648</v>
      </c>
      <c r="C1101" s="7" t="s">
        <v>652</v>
      </c>
      <c r="D1101" s="7" t="s">
        <v>657</v>
      </c>
      <c r="E1101" s="7" t="s">
        <v>45</v>
      </c>
      <c r="F1101" s="8">
        <f>F1102</f>
        <v>73000000</v>
      </c>
      <c r="G1101" s="23">
        <f>G1102</f>
        <v>73000000</v>
      </c>
    </row>
    <row r="1102" spans="1:7" s="6" customFormat="1" ht="67.2" x14ac:dyDescent="0.3">
      <c r="A1102" s="24" t="s">
        <v>167</v>
      </c>
      <c r="B1102" s="7" t="s">
        <v>648</v>
      </c>
      <c r="C1102" s="7" t="s">
        <v>652</v>
      </c>
      <c r="D1102" s="7" t="s">
        <v>657</v>
      </c>
      <c r="E1102" s="7" t="s">
        <v>168</v>
      </c>
      <c r="F1102" s="8">
        <v>73000000</v>
      </c>
      <c r="G1102" s="23">
        <v>73000000</v>
      </c>
    </row>
    <row r="1103" spans="1:7" s="6" customFormat="1" ht="168" x14ac:dyDescent="0.3">
      <c r="A1103" s="22" t="s">
        <v>1074</v>
      </c>
      <c r="B1103" s="7" t="s">
        <v>648</v>
      </c>
      <c r="C1103" s="7" t="s">
        <v>652</v>
      </c>
      <c r="D1103" s="7" t="s">
        <v>658</v>
      </c>
      <c r="E1103" s="7" t="s">
        <v>0</v>
      </c>
      <c r="F1103" s="8">
        <f>F1104</f>
        <v>33000000</v>
      </c>
      <c r="G1103" s="23">
        <f>G1104</f>
        <v>33000000</v>
      </c>
    </row>
    <row r="1104" spans="1:7" s="6" customFormat="1" ht="16.8" x14ac:dyDescent="0.3">
      <c r="A1104" s="24" t="s">
        <v>44</v>
      </c>
      <c r="B1104" s="7" t="s">
        <v>648</v>
      </c>
      <c r="C1104" s="7" t="s">
        <v>652</v>
      </c>
      <c r="D1104" s="7" t="s">
        <v>658</v>
      </c>
      <c r="E1104" s="7" t="s">
        <v>45</v>
      </c>
      <c r="F1104" s="8">
        <f>F1105</f>
        <v>33000000</v>
      </c>
      <c r="G1104" s="23">
        <f>G1105</f>
        <v>33000000</v>
      </c>
    </row>
    <row r="1105" spans="1:7" s="6" customFormat="1" ht="67.2" x14ac:dyDescent="0.3">
      <c r="A1105" s="24" t="s">
        <v>167</v>
      </c>
      <c r="B1105" s="7" t="s">
        <v>648</v>
      </c>
      <c r="C1105" s="7" t="s">
        <v>652</v>
      </c>
      <c r="D1105" s="7" t="s">
        <v>658</v>
      </c>
      <c r="E1105" s="7" t="s">
        <v>168</v>
      </c>
      <c r="F1105" s="8">
        <v>33000000</v>
      </c>
      <c r="G1105" s="23">
        <v>33000000</v>
      </c>
    </row>
    <row r="1106" spans="1:7" s="6" customFormat="1" ht="16.8" x14ac:dyDescent="0.3">
      <c r="A1106" s="22" t="s">
        <v>375</v>
      </c>
      <c r="B1106" s="7" t="s">
        <v>648</v>
      </c>
      <c r="C1106" s="7" t="s">
        <v>376</v>
      </c>
      <c r="D1106" s="7" t="s">
        <v>0</v>
      </c>
      <c r="E1106" s="7" t="s">
        <v>0</v>
      </c>
      <c r="F1106" s="8">
        <f t="shared" ref="F1106:G1108" si="69">F1107</f>
        <v>9528300</v>
      </c>
      <c r="G1106" s="23">
        <f t="shared" si="69"/>
        <v>9528300</v>
      </c>
    </row>
    <row r="1107" spans="1:7" s="6" customFormat="1" ht="50.4" x14ac:dyDescent="0.3">
      <c r="A1107" s="24" t="s">
        <v>659</v>
      </c>
      <c r="B1107" s="7" t="s">
        <v>648</v>
      </c>
      <c r="C1107" s="7" t="s">
        <v>376</v>
      </c>
      <c r="D1107" s="7" t="s">
        <v>660</v>
      </c>
      <c r="E1107" s="7" t="s">
        <v>0</v>
      </c>
      <c r="F1107" s="8">
        <f t="shared" si="69"/>
        <v>9528300</v>
      </c>
      <c r="G1107" s="23">
        <f t="shared" si="69"/>
        <v>9528300</v>
      </c>
    </row>
    <row r="1108" spans="1:7" s="6" customFormat="1" ht="50.4" x14ac:dyDescent="0.3">
      <c r="A1108" s="24" t="s">
        <v>661</v>
      </c>
      <c r="B1108" s="7" t="s">
        <v>648</v>
      </c>
      <c r="C1108" s="7" t="s">
        <v>376</v>
      </c>
      <c r="D1108" s="7" t="s">
        <v>662</v>
      </c>
      <c r="E1108" s="7" t="s">
        <v>0</v>
      </c>
      <c r="F1108" s="8">
        <f t="shared" si="69"/>
        <v>9528300</v>
      </c>
      <c r="G1108" s="23">
        <f t="shared" si="69"/>
        <v>9528300</v>
      </c>
    </row>
    <row r="1109" spans="1:7" s="6" customFormat="1" ht="33.6" x14ac:dyDescent="0.3">
      <c r="A1109" s="22" t="s">
        <v>123</v>
      </c>
      <c r="B1109" s="7" t="s">
        <v>648</v>
      </c>
      <c r="C1109" s="7" t="s">
        <v>376</v>
      </c>
      <c r="D1109" s="7" t="s">
        <v>663</v>
      </c>
      <c r="E1109" s="7" t="s">
        <v>0</v>
      </c>
      <c r="F1109" s="8">
        <f>F1110+F1112+F1114</f>
        <v>9528300</v>
      </c>
      <c r="G1109" s="23">
        <f>G1110+G1112+G1114</f>
        <v>9528300</v>
      </c>
    </row>
    <row r="1110" spans="1:7" s="6" customFormat="1" ht="100.8" x14ac:dyDescent="0.3">
      <c r="A1110" s="24" t="s">
        <v>36</v>
      </c>
      <c r="B1110" s="7" t="s">
        <v>648</v>
      </c>
      <c r="C1110" s="7" t="s">
        <v>376</v>
      </c>
      <c r="D1110" s="7" t="s">
        <v>663</v>
      </c>
      <c r="E1110" s="7" t="s">
        <v>37</v>
      </c>
      <c r="F1110" s="8">
        <f>F1111</f>
        <v>7037000</v>
      </c>
      <c r="G1110" s="23">
        <f>G1111</f>
        <v>7037000</v>
      </c>
    </row>
    <row r="1111" spans="1:7" s="6" customFormat="1" ht="33.6" x14ac:dyDescent="0.3">
      <c r="A1111" s="24" t="s">
        <v>125</v>
      </c>
      <c r="B1111" s="7" t="s">
        <v>648</v>
      </c>
      <c r="C1111" s="7" t="s">
        <v>376</v>
      </c>
      <c r="D1111" s="7" t="s">
        <v>663</v>
      </c>
      <c r="E1111" s="7" t="s">
        <v>126</v>
      </c>
      <c r="F1111" s="8">
        <v>7037000</v>
      </c>
      <c r="G1111" s="23">
        <v>7037000</v>
      </c>
    </row>
    <row r="1112" spans="1:7" s="6" customFormat="1" ht="33.6" x14ac:dyDescent="0.3">
      <c r="A1112" s="24" t="s">
        <v>40</v>
      </c>
      <c r="B1112" s="7" t="s">
        <v>648</v>
      </c>
      <c r="C1112" s="7" t="s">
        <v>376</v>
      </c>
      <c r="D1112" s="7" t="s">
        <v>663</v>
      </c>
      <c r="E1112" s="7" t="s">
        <v>41</v>
      </c>
      <c r="F1112" s="8">
        <f>F1113</f>
        <v>1946300</v>
      </c>
      <c r="G1112" s="23">
        <f>G1113</f>
        <v>1946300</v>
      </c>
    </row>
    <row r="1113" spans="1:7" s="6" customFormat="1" ht="50.4" x14ac:dyDescent="0.3">
      <c r="A1113" s="24" t="s">
        <v>42</v>
      </c>
      <c r="B1113" s="7" t="s">
        <v>648</v>
      </c>
      <c r="C1113" s="7" t="s">
        <v>376</v>
      </c>
      <c r="D1113" s="7" t="s">
        <v>663</v>
      </c>
      <c r="E1113" s="7" t="s">
        <v>43</v>
      </c>
      <c r="F1113" s="8">
        <v>1946300</v>
      </c>
      <c r="G1113" s="23">
        <v>1946300</v>
      </c>
    </row>
    <row r="1114" spans="1:7" s="6" customFormat="1" ht="16.8" x14ac:dyDescent="0.3">
      <c r="A1114" s="24" t="s">
        <v>44</v>
      </c>
      <c r="B1114" s="7" t="s">
        <v>648</v>
      </c>
      <c r="C1114" s="7" t="s">
        <v>376</v>
      </c>
      <c r="D1114" s="7" t="s">
        <v>663</v>
      </c>
      <c r="E1114" s="7" t="s">
        <v>45</v>
      </c>
      <c r="F1114" s="8">
        <f>F1115</f>
        <v>545000</v>
      </c>
      <c r="G1114" s="23">
        <f>G1115</f>
        <v>545000</v>
      </c>
    </row>
    <row r="1115" spans="1:7" s="6" customFormat="1" ht="16.8" x14ac:dyDescent="0.3">
      <c r="A1115" s="24" t="s">
        <v>46</v>
      </c>
      <c r="B1115" s="7" t="s">
        <v>648</v>
      </c>
      <c r="C1115" s="7" t="s">
        <v>376</v>
      </c>
      <c r="D1115" s="7" t="s">
        <v>663</v>
      </c>
      <c r="E1115" s="7" t="s">
        <v>47</v>
      </c>
      <c r="F1115" s="8">
        <v>545000</v>
      </c>
      <c r="G1115" s="23">
        <v>545000</v>
      </c>
    </row>
    <row r="1116" spans="1:7" s="6" customFormat="1" ht="33.6" x14ac:dyDescent="0.3">
      <c r="A1116" s="22" t="s">
        <v>146</v>
      </c>
      <c r="B1116" s="7" t="s">
        <v>648</v>
      </c>
      <c r="C1116" s="7" t="s">
        <v>147</v>
      </c>
      <c r="D1116" s="7" t="s">
        <v>0</v>
      </c>
      <c r="E1116" s="7" t="s">
        <v>0</v>
      </c>
      <c r="F1116" s="8">
        <f>F1117++F1141+F1150+F1164</f>
        <v>1864025900</v>
      </c>
      <c r="G1116" s="23">
        <f>G1117++G1141+G1150+G1164</f>
        <v>1864025900</v>
      </c>
    </row>
    <row r="1117" spans="1:7" s="6" customFormat="1" ht="50.4" x14ac:dyDescent="0.3">
      <c r="A1117" s="24" t="s">
        <v>372</v>
      </c>
      <c r="B1117" s="7" t="s">
        <v>648</v>
      </c>
      <c r="C1117" s="7" t="s">
        <v>147</v>
      </c>
      <c r="D1117" s="7" t="s">
        <v>373</v>
      </c>
      <c r="E1117" s="7" t="s">
        <v>0</v>
      </c>
      <c r="F1117" s="8">
        <f>F1118+F1125+F1132</f>
        <v>1603203500</v>
      </c>
      <c r="G1117" s="23">
        <f>G1118+G1125+G1132</f>
        <v>1603203500</v>
      </c>
    </row>
    <row r="1118" spans="1:7" s="6" customFormat="1" ht="16.8" x14ac:dyDescent="0.3">
      <c r="A1118" s="22" t="s">
        <v>34</v>
      </c>
      <c r="B1118" s="7" t="s">
        <v>648</v>
      </c>
      <c r="C1118" s="7" t="s">
        <v>147</v>
      </c>
      <c r="D1118" s="7" t="s">
        <v>374</v>
      </c>
      <c r="E1118" s="7" t="s">
        <v>0</v>
      </c>
      <c r="F1118" s="8">
        <f>F1119+F1121+F1123</f>
        <v>111248700</v>
      </c>
      <c r="G1118" s="23">
        <f>G1119+G1121+G1123</f>
        <v>111248700</v>
      </c>
    </row>
    <row r="1119" spans="1:7" s="6" customFormat="1" ht="100.8" x14ac:dyDescent="0.3">
      <c r="A1119" s="24" t="s">
        <v>36</v>
      </c>
      <c r="B1119" s="7" t="s">
        <v>648</v>
      </c>
      <c r="C1119" s="7" t="s">
        <v>147</v>
      </c>
      <c r="D1119" s="7" t="s">
        <v>374</v>
      </c>
      <c r="E1119" s="7" t="s">
        <v>37</v>
      </c>
      <c r="F1119" s="8">
        <f>F1120</f>
        <v>93858000</v>
      </c>
      <c r="G1119" s="23">
        <f>G1120</f>
        <v>93858000</v>
      </c>
    </row>
    <row r="1120" spans="1:7" s="6" customFormat="1" ht="33.6" x14ac:dyDescent="0.3">
      <c r="A1120" s="24" t="s">
        <v>38</v>
      </c>
      <c r="B1120" s="7" t="s">
        <v>648</v>
      </c>
      <c r="C1120" s="7" t="s">
        <v>147</v>
      </c>
      <c r="D1120" s="7" t="s">
        <v>374</v>
      </c>
      <c r="E1120" s="7" t="s">
        <v>39</v>
      </c>
      <c r="F1120" s="8">
        <v>93858000</v>
      </c>
      <c r="G1120" s="23">
        <v>93858000</v>
      </c>
    </row>
    <row r="1121" spans="1:7" s="6" customFormat="1" ht="33.6" x14ac:dyDescent="0.3">
      <c r="A1121" s="24" t="s">
        <v>40</v>
      </c>
      <c r="B1121" s="7" t="s">
        <v>648</v>
      </c>
      <c r="C1121" s="7" t="s">
        <v>147</v>
      </c>
      <c r="D1121" s="7" t="s">
        <v>374</v>
      </c>
      <c r="E1121" s="7" t="s">
        <v>41</v>
      </c>
      <c r="F1121" s="8">
        <f>F1122</f>
        <v>17340700</v>
      </c>
      <c r="G1121" s="23">
        <f>G1122</f>
        <v>17340700</v>
      </c>
    </row>
    <row r="1122" spans="1:7" s="6" customFormat="1" ht="50.4" x14ac:dyDescent="0.3">
      <c r="A1122" s="24" t="s">
        <v>42</v>
      </c>
      <c r="B1122" s="7" t="s">
        <v>648</v>
      </c>
      <c r="C1122" s="7" t="s">
        <v>147</v>
      </c>
      <c r="D1122" s="7" t="s">
        <v>374</v>
      </c>
      <c r="E1122" s="7" t="s">
        <v>43</v>
      </c>
      <c r="F1122" s="8">
        <v>17340700</v>
      </c>
      <c r="G1122" s="23">
        <v>17340700</v>
      </c>
    </row>
    <row r="1123" spans="1:7" s="6" customFormat="1" ht="16.8" x14ac:dyDescent="0.3">
      <c r="A1123" s="24" t="s">
        <v>44</v>
      </c>
      <c r="B1123" s="7" t="s">
        <v>648</v>
      </c>
      <c r="C1123" s="7" t="s">
        <v>147</v>
      </c>
      <c r="D1123" s="7" t="s">
        <v>374</v>
      </c>
      <c r="E1123" s="7" t="s">
        <v>45</v>
      </c>
      <c r="F1123" s="8">
        <f>F1124</f>
        <v>50000</v>
      </c>
      <c r="G1123" s="23">
        <f>G1124</f>
        <v>50000</v>
      </c>
    </row>
    <row r="1124" spans="1:7" s="6" customFormat="1" ht="16.8" x14ac:dyDescent="0.3">
      <c r="A1124" s="24" t="s">
        <v>46</v>
      </c>
      <c r="B1124" s="7" t="s">
        <v>648</v>
      </c>
      <c r="C1124" s="7" t="s">
        <v>147</v>
      </c>
      <c r="D1124" s="7" t="s">
        <v>374</v>
      </c>
      <c r="E1124" s="7" t="s">
        <v>47</v>
      </c>
      <c r="F1124" s="8">
        <v>50000</v>
      </c>
      <c r="G1124" s="23">
        <v>50000</v>
      </c>
    </row>
    <row r="1125" spans="1:7" s="6" customFormat="1" ht="33.6" x14ac:dyDescent="0.3">
      <c r="A1125" s="22" t="s">
        <v>123</v>
      </c>
      <c r="B1125" s="7" t="s">
        <v>648</v>
      </c>
      <c r="C1125" s="7" t="s">
        <v>147</v>
      </c>
      <c r="D1125" s="7" t="s">
        <v>664</v>
      </c>
      <c r="E1125" s="7" t="s">
        <v>0</v>
      </c>
      <c r="F1125" s="8">
        <f>F1126+F1128+F1130</f>
        <v>3042400</v>
      </c>
      <c r="G1125" s="23">
        <f>G1126+G1128+G1130</f>
        <v>3042400</v>
      </c>
    </row>
    <row r="1126" spans="1:7" s="6" customFormat="1" ht="100.8" x14ac:dyDescent="0.3">
      <c r="A1126" s="24" t="s">
        <v>36</v>
      </c>
      <c r="B1126" s="7" t="s">
        <v>648</v>
      </c>
      <c r="C1126" s="7" t="s">
        <v>147</v>
      </c>
      <c r="D1126" s="7" t="s">
        <v>664</v>
      </c>
      <c r="E1126" s="7" t="s">
        <v>37</v>
      </c>
      <c r="F1126" s="8">
        <f>F1127</f>
        <v>2565840</v>
      </c>
      <c r="G1126" s="23">
        <f>G1127</f>
        <v>2565840</v>
      </c>
    </row>
    <row r="1127" spans="1:7" s="6" customFormat="1" ht="33.6" x14ac:dyDescent="0.3">
      <c r="A1127" s="24" t="s">
        <v>125</v>
      </c>
      <c r="B1127" s="7" t="s">
        <v>648</v>
      </c>
      <c r="C1127" s="7" t="s">
        <v>147</v>
      </c>
      <c r="D1127" s="7" t="s">
        <v>664</v>
      </c>
      <c r="E1127" s="7" t="s">
        <v>126</v>
      </c>
      <c r="F1127" s="8">
        <v>2565840</v>
      </c>
      <c r="G1127" s="23">
        <v>2565840</v>
      </c>
    </row>
    <row r="1128" spans="1:7" s="6" customFormat="1" ht="33.6" x14ac:dyDescent="0.3">
      <c r="A1128" s="24" t="s">
        <v>40</v>
      </c>
      <c r="B1128" s="7" t="s">
        <v>648</v>
      </c>
      <c r="C1128" s="7" t="s">
        <v>147</v>
      </c>
      <c r="D1128" s="7" t="s">
        <v>664</v>
      </c>
      <c r="E1128" s="7" t="s">
        <v>41</v>
      </c>
      <c r="F1128" s="8">
        <f>F1129</f>
        <v>475560</v>
      </c>
      <c r="G1128" s="23">
        <f>G1129</f>
        <v>475560</v>
      </c>
    </row>
    <row r="1129" spans="1:7" s="6" customFormat="1" ht="50.4" x14ac:dyDescent="0.3">
      <c r="A1129" s="24" t="s">
        <v>42</v>
      </c>
      <c r="B1129" s="7" t="s">
        <v>648</v>
      </c>
      <c r="C1129" s="7" t="s">
        <v>147</v>
      </c>
      <c r="D1129" s="7" t="s">
        <v>664</v>
      </c>
      <c r="E1129" s="7" t="s">
        <v>43</v>
      </c>
      <c r="F1129" s="8">
        <v>475560</v>
      </c>
      <c r="G1129" s="23">
        <v>475560</v>
      </c>
    </row>
    <row r="1130" spans="1:7" s="6" customFormat="1" ht="16.8" x14ac:dyDescent="0.3">
      <c r="A1130" s="24" t="s">
        <v>44</v>
      </c>
      <c r="B1130" s="7" t="s">
        <v>648</v>
      </c>
      <c r="C1130" s="7" t="s">
        <v>147</v>
      </c>
      <c r="D1130" s="7" t="s">
        <v>664</v>
      </c>
      <c r="E1130" s="7" t="s">
        <v>45</v>
      </c>
      <c r="F1130" s="8">
        <f>F1131</f>
        <v>1000</v>
      </c>
      <c r="G1130" s="23">
        <f>G1131</f>
        <v>1000</v>
      </c>
    </row>
    <row r="1131" spans="1:7" s="6" customFormat="1" ht="16.8" x14ac:dyDescent="0.3">
      <c r="A1131" s="24" t="s">
        <v>46</v>
      </c>
      <c r="B1131" s="7" t="s">
        <v>648</v>
      </c>
      <c r="C1131" s="7" t="s">
        <v>147</v>
      </c>
      <c r="D1131" s="7" t="s">
        <v>664</v>
      </c>
      <c r="E1131" s="7" t="s">
        <v>47</v>
      </c>
      <c r="F1131" s="8">
        <v>1000</v>
      </c>
      <c r="G1131" s="23">
        <v>1000</v>
      </c>
    </row>
    <row r="1132" spans="1:7" s="6" customFormat="1" ht="33.6" x14ac:dyDescent="0.3">
      <c r="A1132" s="24" t="s">
        <v>665</v>
      </c>
      <c r="B1132" s="7" t="s">
        <v>648</v>
      </c>
      <c r="C1132" s="7" t="s">
        <v>147</v>
      </c>
      <c r="D1132" s="7" t="s">
        <v>666</v>
      </c>
      <c r="E1132" s="7" t="s">
        <v>0</v>
      </c>
      <c r="F1132" s="8">
        <f>F1133+F1138</f>
        <v>1488912400</v>
      </c>
      <c r="G1132" s="23">
        <f>G1133+G1138</f>
        <v>1488912400</v>
      </c>
    </row>
    <row r="1133" spans="1:7" s="6" customFormat="1" ht="50.4" x14ac:dyDescent="0.3">
      <c r="A1133" s="22" t="s">
        <v>667</v>
      </c>
      <c r="B1133" s="7" t="s">
        <v>648</v>
      </c>
      <c r="C1133" s="7" t="s">
        <v>147</v>
      </c>
      <c r="D1133" s="7" t="s">
        <v>668</v>
      </c>
      <c r="E1133" s="7" t="s">
        <v>0</v>
      </c>
      <c r="F1133" s="8">
        <f>F1134+F1136</f>
        <v>115245733</v>
      </c>
      <c r="G1133" s="23">
        <f>G1134+G1136</f>
        <v>88579066</v>
      </c>
    </row>
    <row r="1134" spans="1:7" s="6" customFormat="1" ht="50.4" x14ac:dyDescent="0.3">
      <c r="A1134" s="24" t="s">
        <v>157</v>
      </c>
      <c r="B1134" s="7" t="s">
        <v>648</v>
      </c>
      <c r="C1134" s="7" t="s">
        <v>147</v>
      </c>
      <c r="D1134" s="7" t="s">
        <v>668</v>
      </c>
      <c r="E1134" s="7" t="s">
        <v>158</v>
      </c>
      <c r="F1134" s="8">
        <f>F1135</f>
        <v>57362600</v>
      </c>
      <c r="G1134" s="23">
        <f>G1135</f>
        <v>57362600</v>
      </c>
    </row>
    <row r="1135" spans="1:7" s="6" customFormat="1" ht="16.8" x14ac:dyDescent="0.3">
      <c r="A1135" s="24" t="s">
        <v>358</v>
      </c>
      <c r="B1135" s="7" t="s">
        <v>648</v>
      </c>
      <c r="C1135" s="7" t="s">
        <v>147</v>
      </c>
      <c r="D1135" s="7" t="s">
        <v>668</v>
      </c>
      <c r="E1135" s="7" t="s">
        <v>359</v>
      </c>
      <c r="F1135" s="8">
        <v>57362600</v>
      </c>
      <c r="G1135" s="23">
        <v>57362600</v>
      </c>
    </row>
    <row r="1136" spans="1:7" s="6" customFormat="1" ht="16.8" x14ac:dyDescent="0.3">
      <c r="A1136" s="24" t="s">
        <v>44</v>
      </c>
      <c r="B1136" s="7" t="s">
        <v>648</v>
      </c>
      <c r="C1136" s="7" t="s">
        <v>147</v>
      </c>
      <c r="D1136" s="7" t="s">
        <v>668</v>
      </c>
      <c r="E1136" s="7" t="s">
        <v>45</v>
      </c>
      <c r="F1136" s="8">
        <f>F1137</f>
        <v>57883133</v>
      </c>
      <c r="G1136" s="23">
        <f>G1137</f>
        <v>31216466</v>
      </c>
    </row>
    <row r="1137" spans="1:7" s="6" customFormat="1" ht="67.2" x14ac:dyDescent="0.3">
      <c r="A1137" s="24" t="s">
        <v>167</v>
      </c>
      <c r="B1137" s="7" t="s">
        <v>648</v>
      </c>
      <c r="C1137" s="7" t="s">
        <v>147</v>
      </c>
      <c r="D1137" s="7" t="s">
        <v>668</v>
      </c>
      <c r="E1137" s="7" t="s">
        <v>168</v>
      </c>
      <c r="F1137" s="8">
        <v>57883133</v>
      </c>
      <c r="G1137" s="23">
        <v>31216466</v>
      </c>
    </row>
    <row r="1138" spans="1:7" s="6" customFormat="1" ht="33.6" x14ac:dyDescent="0.3">
      <c r="A1138" s="22" t="s">
        <v>669</v>
      </c>
      <c r="B1138" s="7" t="s">
        <v>648</v>
      </c>
      <c r="C1138" s="7" t="s">
        <v>147</v>
      </c>
      <c r="D1138" s="7" t="s">
        <v>670</v>
      </c>
      <c r="E1138" s="7" t="s">
        <v>0</v>
      </c>
      <c r="F1138" s="8">
        <f>F1139</f>
        <v>1373666667</v>
      </c>
      <c r="G1138" s="23">
        <f>G1139</f>
        <v>1400333334</v>
      </c>
    </row>
    <row r="1139" spans="1:7" s="6" customFormat="1" ht="50.4" x14ac:dyDescent="0.3">
      <c r="A1139" s="24" t="s">
        <v>214</v>
      </c>
      <c r="B1139" s="7" t="s">
        <v>648</v>
      </c>
      <c r="C1139" s="7" t="s">
        <v>147</v>
      </c>
      <c r="D1139" s="7" t="s">
        <v>670</v>
      </c>
      <c r="E1139" s="7" t="s">
        <v>215</v>
      </c>
      <c r="F1139" s="8">
        <f>F1140</f>
        <v>1373666667</v>
      </c>
      <c r="G1139" s="23">
        <f>G1140</f>
        <v>1400333334</v>
      </c>
    </row>
    <row r="1140" spans="1:7" s="6" customFormat="1" ht="33.6" x14ac:dyDescent="0.3">
      <c r="A1140" s="24" t="s">
        <v>671</v>
      </c>
      <c r="B1140" s="7" t="s">
        <v>648</v>
      </c>
      <c r="C1140" s="7" t="s">
        <v>147</v>
      </c>
      <c r="D1140" s="7" t="s">
        <v>670</v>
      </c>
      <c r="E1140" s="7" t="s">
        <v>672</v>
      </c>
      <c r="F1140" s="8">
        <v>1373666667</v>
      </c>
      <c r="G1140" s="23">
        <v>1400333334</v>
      </c>
    </row>
    <row r="1141" spans="1:7" s="6" customFormat="1" ht="50.4" x14ac:dyDescent="0.3">
      <c r="A1141" s="24" t="s">
        <v>274</v>
      </c>
      <c r="B1141" s="7" t="s">
        <v>648</v>
      </c>
      <c r="C1141" s="7" t="s">
        <v>147</v>
      </c>
      <c r="D1141" s="7" t="s">
        <v>275</v>
      </c>
      <c r="E1141" s="7" t="s">
        <v>0</v>
      </c>
      <c r="F1141" s="8">
        <f>F1142</f>
        <v>25751300</v>
      </c>
      <c r="G1141" s="23">
        <f>G1142</f>
        <v>25751300</v>
      </c>
    </row>
    <row r="1142" spans="1:7" s="6" customFormat="1" ht="33.6" x14ac:dyDescent="0.3">
      <c r="A1142" s="24" t="s">
        <v>287</v>
      </c>
      <c r="B1142" s="7" t="s">
        <v>648</v>
      </c>
      <c r="C1142" s="7" t="s">
        <v>147</v>
      </c>
      <c r="D1142" s="7" t="s">
        <v>288</v>
      </c>
      <c r="E1142" s="7" t="s">
        <v>0</v>
      </c>
      <c r="F1142" s="8">
        <f>F1143</f>
        <v>25751300</v>
      </c>
      <c r="G1142" s="23">
        <f>G1143</f>
        <v>25751300</v>
      </c>
    </row>
    <row r="1143" spans="1:7" s="6" customFormat="1" ht="33.6" x14ac:dyDescent="0.3">
      <c r="A1143" s="22" t="s">
        <v>123</v>
      </c>
      <c r="B1143" s="7" t="s">
        <v>648</v>
      </c>
      <c r="C1143" s="7" t="s">
        <v>147</v>
      </c>
      <c r="D1143" s="7" t="s">
        <v>673</v>
      </c>
      <c r="E1143" s="7" t="s">
        <v>0</v>
      </c>
      <c r="F1143" s="8">
        <f>F1144+F1146+F1148</f>
        <v>25751300</v>
      </c>
      <c r="G1143" s="23">
        <f>G1144+G1146+G1148</f>
        <v>25751300</v>
      </c>
    </row>
    <row r="1144" spans="1:7" s="6" customFormat="1" ht="100.8" x14ac:dyDescent="0.3">
      <c r="A1144" s="24" t="s">
        <v>36</v>
      </c>
      <c r="B1144" s="7" t="s">
        <v>648</v>
      </c>
      <c r="C1144" s="7" t="s">
        <v>147</v>
      </c>
      <c r="D1144" s="7" t="s">
        <v>673</v>
      </c>
      <c r="E1144" s="7" t="s">
        <v>37</v>
      </c>
      <c r="F1144" s="8">
        <f>F1145</f>
        <v>5468400</v>
      </c>
      <c r="G1144" s="23">
        <f>G1145</f>
        <v>5468400</v>
      </c>
    </row>
    <row r="1145" spans="1:7" s="6" customFormat="1" ht="33.6" x14ac:dyDescent="0.3">
      <c r="A1145" s="24" t="s">
        <v>125</v>
      </c>
      <c r="B1145" s="7" t="s">
        <v>648</v>
      </c>
      <c r="C1145" s="7" t="s">
        <v>147</v>
      </c>
      <c r="D1145" s="7" t="s">
        <v>673</v>
      </c>
      <c r="E1145" s="7" t="s">
        <v>126</v>
      </c>
      <c r="F1145" s="8">
        <v>5468400</v>
      </c>
      <c r="G1145" s="23">
        <v>5468400</v>
      </c>
    </row>
    <row r="1146" spans="1:7" s="6" customFormat="1" ht="33.6" x14ac:dyDescent="0.3">
      <c r="A1146" s="24" t="s">
        <v>40</v>
      </c>
      <c r="B1146" s="7" t="s">
        <v>648</v>
      </c>
      <c r="C1146" s="7" t="s">
        <v>147</v>
      </c>
      <c r="D1146" s="7" t="s">
        <v>673</v>
      </c>
      <c r="E1146" s="7" t="s">
        <v>41</v>
      </c>
      <c r="F1146" s="8">
        <f>F1147</f>
        <v>20257900</v>
      </c>
      <c r="G1146" s="23">
        <f>G1147</f>
        <v>20257900</v>
      </c>
    </row>
    <row r="1147" spans="1:7" s="6" customFormat="1" ht="50.4" x14ac:dyDescent="0.3">
      <c r="A1147" s="24" t="s">
        <v>42</v>
      </c>
      <c r="B1147" s="7" t="s">
        <v>648</v>
      </c>
      <c r="C1147" s="7" t="s">
        <v>147</v>
      </c>
      <c r="D1147" s="7" t="s">
        <v>673</v>
      </c>
      <c r="E1147" s="7" t="s">
        <v>43</v>
      </c>
      <c r="F1147" s="8">
        <v>20257900</v>
      </c>
      <c r="G1147" s="23">
        <v>20257900</v>
      </c>
    </row>
    <row r="1148" spans="1:7" s="6" customFormat="1" ht="16.8" x14ac:dyDescent="0.3">
      <c r="A1148" s="24" t="s">
        <v>44</v>
      </c>
      <c r="B1148" s="7" t="s">
        <v>648</v>
      </c>
      <c r="C1148" s="7" t="s">
        <v>147</v>
      </c>
      <c r="D1148" s="7" t="s">
        <v>673</v>
      </c>
      <c r="E1148" s="7" t="s">
        <v>45</v>
      </c>
      <c r="F1148" s="8">
        <f>F1149</f>
        <v>25000</v>
      </c>
      <c r="G1148" s="23">
        <f>G1149</f>
        <v>25000</v>
      </c>
    </row>
    <row r="1149" spans="1:7" s="6" customFormat="1" ht="16.8" x14ac:dyDescent="0.3">
      <c r="A1149" s="24" t="s">
        <v>46</v>
      </c>
      <c r="B1149" s="7" t="s">
        <v>648</v>
      </c>
      <c r="C1149" s="7" t="s">
        <v>147</v>
      </c>
      <c r="D1149" s="7" t="s">
        <v>673</v>
      </c>
      <c r="E1149" s="7" t="s">
        <v>47</v>
      </c>
      <c r="F1149" s="8">
        <v>25000</v>
      </c>
      <c r="G1149" s="23">
        <v>25000</v>
      </c>
    </row>
    <row r="1150" spans="1:7" s="6" customFormat="1" ht="50.4" x14ac:dyDescent="0.3">
      <c r="A1150" s="24" t="s">
        <v>161</v>
      </c>
      <c r="B1150" s="7" t="s">
        <v>648</v>
      </c>
      <c r="C1150" s="7" t="s">
        <v>147</v>
      </c>
      <c r="D1150" s="7" t="s">
        <v>162</v>
      </c>
      <c r="E1150" s="7" t="s">
        <v>0</v>
      </c>
      <c r="F1150" s="8">
        <f>F1151</f>
        <v>71071100</v>
      </c>
      <c r="G1150" s="23">
        <f>G1151</f>
        <v>71071100</v>
      </c>
    </row>
    <row r="1151" spans="1:7" s="6" customFormat="1" ht="50.4" x14ac:dyDescent="0.3">
      <c r="A1151" s="24" t="s">
        <v>163</v>
      </c>
      <c r="B1151" s="7" t="s">
        <v>648</v>
      </c>
      <c r="C1151" s="7" t="s">
        <v>147</v>
      </c>
      <c r="D1151" s="7" t="s">
        <v>164</v>
      </c>
      <c r="E1151" s="7" t="s">
        <v>0</v>
      </c>
      <c r="F1151" s="8">
        <f>F1152+F1159</f>
        <v>71071100</v>
      </c>
      <c r="G1151" s="23">
        <f>G1152+G1159</f>
        <v>71071100</v>
      </c>
    </row>
    <row r="1152" spans="1:7" s="6" customFormat="1" ht="33.6" x14ac:dyDescent="0.3">
      <c r="A1152" s="22" t="s">
        <v>649</v>
      </c>
      <c r="B1152" s="7" t="s">
        <v>648</v>
      </c>
      <c r="C1152" s="7" t="s">
        <v>147</v>
      </c>
      <c r="D1152" s="7" t="s">
        <v>650</v>
      </c>
      <c r="E1152" s="7" t="s">
        <v>0</v>
      </c>
      <c r="F1152" s="8">
        <f>F1153+F1155+F1157</f>
        <v>45771100</v>
      </c>
      <c r="G1152" s="23">
        <f>G1153+G1155+G1157</f>
        <v>45771100</v>
      </c>
    </row>
    <row r="1153" spans="1:7" s="6" customFormat="1" ht="33.6" x14ac:dyDescent="0.3">
      <c r="A1153" s="24" t="s">
        <v>40</v>
      </c>
      <c r="B1153" s="7" t="s">
        <v>648</v>
      </c>
      <c r="C1153" s="7" t="s">
        <v>147</v>
      </c>
      <c r="D1153" s="7" t="s">
        <v>650</v>
      </c>
      <c r="E1153" s="7" t="s">
        <v>41</v>
      </c>
      <c r="F1153" s="8">
        <f>F1154</f>
        <v>16700000</v>
      </c>
      <c r="G1153" s="23">
        <f>G1154</f>
        <v>16700000</v>
      </c>
    </row>
    <row r="1154" spans="1:7" s="6" customFormat="1" ht="50.4" x14ac:dyDescent="0.3">
      <c r="A1154" s="24" t="s">
        <v>42</v>
      </c>
      <c r="B1154" s="7" t="s">
        <v>648</v>
      </c>
      <c r="C1154" s="7" t="s">
        <v>147</v>
      </c>
      <c r="D1154" s="7" t="s">
        <v>650</v>
      </c>
      <c r="E1154" s="7" t="s">
        <v>43</v>
      </c>
      <c r="F1154" s="8">
        <v>16700000</v>
      </c>
      <c r="G1154" s="23">
        <v>16700000</v>
      </c>
    </row>
    <row r="1155" spans="1:7" s="6" customFormat="1" ht="50.4" x14ac:dyDescent="0.3">
      <c r="A1155" s="24" t="s">
        <v>214</v>
      </c>
      <c r="B1155" s="7" t="s">
        <v>648</v>
      </c>
      <c r="C1155" s="7" t="s">
        <v>147</v>
      </c>
      <c r="D1155" s="7" t="s">
        <v>650</v>
      </c>
      <c r="E1155" s="7" t="s">
        <v>215</v>
      </c>
      <c r="F1155" s="8">
        <f>F1156</f>
        <v>6000000</v>
      </c>
      <c r="G1155" s="23">
        <f>G1156</f>
        <v>6000000</v>
      </c>
    </row>
    <row r="1156" spans="1:7" s="6" customFormat="1" ht="16.8" x14ac:dyDescent="0.3">
      <c r="A1156" s="24" t="s">
        <v>216</v>
      </c>
      <c r="B1156" s="7" t="s">
        <v>648</v>
      </c>
      <c r="C1156" s="7" t="s">
        <v>147</v>
      </c>
      <c r="D1156" s="7" t="s">
        <v>650</v>
      </c>
      <c r="E1156" s="7" t="s">
        <v>217</v>
      </c>
      <c r="F1156" s="8">
        <v>6000000</v>
      </c>
      <c r="G1156" s="23">
        <v>6000000</v>
      </c>
    </row>
    <row r="1157" spans="1:7" s="6" customFormat="1" ht="50.4" x14ac:dyDescent="0.3">
      <c r="A1157" s="24" t="s">
        <v>157</v>
      </c>
      <c r="B1157" s="7" t="s">
        <v>648</v>
      </c>
      <c r="C1157" s="7" t="s">
        <v>147</v>
      </c>
      <c r="D1157" s="7" t="s">
        <v>650</v>
      </c>
      <c r="E1157" s="7" t="s">
        <v>158</v>
      </c>
      <c r="F1157" s="8">
        <f>F1158</f>
        <v>23071100</v>
      </c>
      <c r="G1157" s="23">
        <f>G1158</f>
        <v>23071100</v>
      </c>
    </row>
    <row r="1158" spans="1:7" s="6" customFormat="1" ht="16.8" x14ac:dyDescent="0.3">
      <c r="A1158" s="24" t="s">
        <v>159</v>
      </c>
      <c r="B1158" s="7" t="s">
        <v>648</v>
      </c>
      <c r="C1158" s="7" t="s">
        <v>147</v>
      </c>
      <c r="D1158" s="7" t="s">
        <v>650</v>
      </c>
      <c r="E1158" s="7" t="s">
        <v>160</v>
      </c>
      <c r="F1158" s="8">
        <v>23071100</v>
      </c>
      <c r="G1158" s="23">
        <v>23071100</v>
      </c>
    </row>
    <row r="1159" spans="1:7" s="6" customFormat="1" ht="33.6" x14ac:dyDescent="0.3">
      <c r="A1159" s="22" t="s">
        <v>674</v>
      </c>
      <c r="B1159" s="7" t="s">
        <v>648</v>
      </c>
      <c r="C1159" s="7" t="s">
        <v>147</v>
      </c>
      <c r="D1159" s="7" t="s">
        <v>675</v>
      </c>
      <c r="E1159" s="7" t="s">
        <v>0</v>
      </c>
      <c r="F1159" s="8">
        <f>F1160+F1162</f>
        <v>25300000</v>
      </c>
      <c r="G1159" s="23">
        <f>G1160+G1162</f>
        <v>25300000</v>
      </c>
    </row>
    <row r="1160" spans="1:7" s="6" customFormat="1" ht="33.6" x14ac:dyDescent="0.3">
      <c r="A1160" s="24" t="s">
        <v>40</v>
      </c>
      <c r="B1160" s="7" t="s">
        <v>648</v>
      </c>
      <c r="C1160" s="7" t="s">
        <v>147</v>
      </c>
      <c r="D1160" s="7" t="s">
        <v>675</v>
      </c>
      <c r="E1160" s="7" t="s">
        <v>41</v>
      </c>
      <c r="F1160" s="8">
        <f>F1161</f>
        <v>15300000</v>
      </c>
      <c r="G1160" s="23">
        <f>G1161</f>
        <v>15300000</v>
      </c>
    </row>
    <row r="1161" spans="1:7" s="6" customFormat="1" ht="50.4" x14ac:dyDescent="0.3">
      <c r="A1161" s="24" t="s">
        <v>42</v>
      </c>
      <c r="B1161" s="7" t="s">
        <v>648</v>
      </c>
      <c r="C1161" s="7" t="s">
        <v>147</v>
      </c>
      <c r="D1161" s="7" t="s">
        <v>675</v>
      </c>
      <c r="E1161" s="7" t="s">
        <v>43</v>
      </c>
      <c r="F1161" s="8">
        <v>15300000</v>
      </c>
      <c r="G1161" s="23">
        <v>15300000</v>
      </c>
    </row>
    <row r="1162" spans="1:7" s="6" customFormat="1" ht="50.4" x14ac:dyDescent="0.3">
      <c r="A1162" s="24" t="s">
        <v>214</v>
      </c>
      <c r="B1162" s="7" t="s">
        <v>648</v>
      </c>
      <c r="C1162" s="7" t="s">
        <v>147</v>
      </c>
      <c r="D1162" s="7" t="s">
        <v>675</v>
      </c>
      <c r="E1162" s="7" t="s">
        <v>215</v>
      </c>
      <c r="F1162" s="8">
        <f>F1163</f>
        <v>10000000</v>
      </c>
      <c r="G1162" s="23">
        <f>G1163</f>
        <v>10000000</v>
      </c>
    </row>
    <row r="1163" spans="1:7" s="6" customFormat="1" ht="16.8" x14ac:dyDescent="0.3">
      <c r="A1163" s="24" t="s">
        <v>216</v>
      </c>
      <c r="B1163" s="7" t="s">
        <v>648</v>
      </c>
      <c r="C1163" s="7" t="s">
        <v>147</v>
      </c>
      <c r="D1163" s="7" t="s">
        <v>675</v>
      </c>
      <c r="E1163" s="7" t="s">
        <v>217</v>
      </c>
      <c r="F1163" s="8">
        <v>10000000</v>
      </c>
      <c r="G1163" s="23">
        <v>10000000</v>
      </c>
    </row>
    <row r="1164" spans="1:7" s="6" customFormat="1" ht="50.4" x14ac:dyDescent="0.3">
      <c r="A1164" s="24" t="s">
        <v>659</v>
      </c>
      <c r="B1164" s="7" t="s">
        <v>648</v>
      </c>
      <c r="C1164" s="7" t="s">
        <v>147</v>
      </c>
      <c r="D1164" s="7" t="s">
        <v>660</v>
      </c>
      <c r="E1164" s="7" t="s">
        <v>0</v>
      </c>
      <c r="F1164" s="8">
        <f>F1165+F1183</f>
        <v>164000000</v>
      </c>
      <c r="G1164" s="23">
        <f>G1165+G1183</f>
        <v>164000000</v>
      </c>
    </row>
    <row r="1165" spans="1:7" s="6" customFormat="1" ht="50.4" x14ac:dyDescent="0.3">
      <c r="A1165" s="24" t="s">
        <v>676</v>
      </c>
      <c r="B1165" s="7" t="s">
        <v>648</v>
      </c>
      <c r="C1165" s="7" t="s">
        <v>147</v>
      </c>
      <c r="D1165" s="7" t="s">
        <v>677</v>
      </c>
      <c r="E1165" s="7" t="s">
        <v>0</v>
      </c>
      <c r="F1165" s="8">
        <f>F1166+F1174+F1177+F1180</f>
        <v>119000000</v>
      </c>
      <c r="G1165" s="23">
        <f>G1166+G1174+G1177+G1180</f>
        <v>119000000</v>
      </c>
    </row>
    <row r="1166" spans="1:7" s="6" customFormat="1" ht="67.2" x14ac:dyDescent="0.3">
      <c r="A1166" s="22" t="s">
        <v>678</v>
      </c>
      <c r="B1166" s="7" t="s">
        <v>648</v>
      </c>
      <c r="C1166" s="7" t="s">
        <v>147</v>
      </c>
      <c r="D1166" s="7" t="s">
        <v>679</v>
      </c>
      <c r="E1166" s="7" t="s">
        <v>0</v>
      </c>
      <c r="F1166" s="8">
        <f>F1167+F1169+F1171</f>
        <v>107000000</v>
      </c>
      <c r="G1166" s="23">
        <f>G1167+G1169+G1171</f>
        <v>107000000</v>
      </c>
    </row>
    <row r="1167" spans="1:7" s="6" customFormat="1" ht="33.6" x14ac:dyDescent="0.3">
      <c r="A1167" s="24" t="s">
        <v>40</v>
      </c>
      <c r="B1167" s="7" t="s">
        <v>648</v>
      </c>
      <c r="C1167" s="7" t="s">
        <v>147</v>
      </c>
      <c r="D1167" s="7" t="s">
        <v>679</v>
      </c>
      <c r="E1167" s="7" t="s">
        <v>41</v>
      </c>
      <c r="F1167" s="8">
        <f>F1168</f>
        <v>10000000</v>
      </c>
      <c r="G1167" s="23">
        <f>G1168</f>
        <v>10000000</v>
      </c>
    </row>
    <row r="1168" spans="1:7" s="6" customFormat="1" ht="50.4" x14ac:dyDescent="0.3">
      <c r="A1168" s="24" t="s">
        <v>42</v>
      </c>
      <c r="B1168" s="7" t="s">
        <v>648</v>
      </c>
      <c r="C1168" s="7" t="s">
        <v>147</v>
      </c>
      <c r="D1168" s="7" t="s">
        <v>679</v>
      </c>
      <c r="E1168" s="7" t="s">
        <v>43</v>
      </c>
      <c r="F1168" s="8">
        <v>10000000</v>
      </c>
      <c r="G1168" s="23">
        <v>10000000</v>
      </c>
    </row>
    <row r="1169" spans="1:7" s="6" customFormat="1" ht="16.8" x14ac:dyDescent="0.3">
      <c r="A1169" s="24" t="s">
        <v>26</v>
      </c>
      <c r="B1169" s="7" t="s">
        <v>648</v>
      </c>
      <c r="C1169" s="7" t="s">
        <v>147</v>
      </c>
      <c r="D1169" s="7" t="s">
        <v>679</v>
      </c>
      <c r="E1169" s="7" t="s">
        <v>27</v>
      </c>
      <c r="F1169" s="8">
        <f>F1170</f>
        <v>14000000</v>
      </c>
      <c r="G1169" s="23">
        <f>G1170</f>
        <v>14000000</v>
      </c>
    </row>
    <row r="1170" spans="1:7" s="6" customFormat="1" ht="16.8" x14ac:dyDescent="0.3">
      <c r="A1170" s="24" t="s">
        <v>60</v>
      </c>
      <c r="B1170" s="7" t="s">
        <v>648</v>
      </c>
      <c r="C1170" s="7" t="s">
        <v>147</v>
      </c>
      <c r="D1170" s="7" t="s">
        <v>679</v>
      </c>
      <c r="E1170" s="7" t="s">
        <v>61</v>
      </c>
      <c r="F1170" s="8">
        <v>14000000</v>
      </c>
      <c r="G1170" s="23">
        <v>14000000</v>
      </c>
    </row>
    <row r="1171" spans="1:7" s="6" customFormat="1" ht="16.8" x14ac:dyDescent="0.3">
      <c r="A1171" s="24" t="s">
        <v>44</v>
      </c>
      <c r="B1171" s="7" t="s">
        <v>648</v>
      </c>
      <c r="C1171" s="7" t="s">
        <v>147</v>
      </c>
      <c r="D1171" s="7" t="s">
        <v>679</v>
      </c>
      <c r="E1171" s="7" t="s">
        <v>45</v>
      </c>
      <c r="F1171" s="8">
        <f>F1172+F1173</f>
        <v>83000000</v>
      </c>
      <c r="G1171" s="23">
        <f>G1172+G1173</f>
        <v>83000000</v>
      </c>
    </row>
    <row r="1172" spans="1:7" s="6" customFormat="1" ht="67.2" x14ac:dyDescent="0.3">
      <c r="A1172" s="24" t="s">
        <v>167</v>
      </c>
      <c r="B1172" s="7" t="s">
        <v>648</v>
      </c>
      <c r="C1172" s="7" t="s">
        <v>147</v>
      </c>
      <c r="D1172" s="7" t="s">
        <v>679</v>
      </c>
      <c r="E1172" s="7" t="s">
        <v>168</v>
      </c>
      <c r="F1172" s="8">
        <v>78000000</v>
      </c>
      <c r="G1172" s="23">
        <v>78000000</v>
      </c>
    </row>
    <row r="1173" spans="1:7" s="6" customFormat="1" ht="16.8" x14ac:dyDescent="0.3">
      <c r="A1173" s="24" t="s">
        <v>46</v>
      </c>
      <c r="B1173" s="7" t="s">
        <v>648</v>
      </c>
      <c r="C1173" s="7" t="s">
        <v>147</v>
      </c>
      <c r="D1173" s="7" t="s">
        <v>679</v>
      </c>
      <c r="E1173" s="7" t="s">
        <v>47</v>
      </c>
      <c r="F1173" s="8">
        <v>5000000</v>
      </c>
      <c r="G1173" s="23">
        <v>5000000</v>
      </c>
    </row>
    <row r="1174" spans="1:7" s="6" customFormat="1" ht="100.8" x14ac:dyDescent="0.3">
      <c r="A1174" s="22" t="s">
        <v>680</v>
      </c>
      <c r="B1174" s="7" t="s">
        <v>648</v>
      </c>
      <c r="C1174" s="7" t="s">
        <v>147</v>
      </c>
      <c r="D1174" s="7" t="s">
        <v>681</v>
      </c>
      <c r="E1174" s="7" t="s">
        <v>0</v>
      </c>
      <c r="F1174" s="8">
        <f>F1175</f>
        <v>9000000</v>
      </c>
      <c r="G1174" s="23">
        <f>G1175</f>
        <v>9000000</v>
      </c>
    </row>
    <row r="1175" spans="1:7" s="6" customFormat="1" ht="50.4" x14ac:dyDescent="0.3">
      <c r="A1175" s="24" t="s">
        <v>157</v>
      </c>
      <c r="B1175" s="7" t="s">
        <v>648</v>
      </c>
      <c r="C1175" s="7" t="s">
        <v>147</v>
      </c>
      <c r="D1175" s="7" t="s">
        <v>681</v>
      </c>
      <c r="E1175" s="7" t="s">
        <v>158</v>
      </c>
      <c r="F1175" s="8">
        <f>F1176</f>
        <v>9000000</v>
      </c>
      <c r="G1175" s="23">
        <f>G1176</f>
        <v>9000000</v>
      </c>
    </row>
    <row r="1176" spans="1:7" s="6" customFormat="1" ht="50.4" x14ac:dyDescent="0.3">
      <c r="A1176" s="24" t="s">
        <v>177</v>
      </c>
      <c r="B1176" s="7" t="s">
        <v>648</v>
      </c>
      <c r="C1176" s="7" t="s">
        <v>147</v>
      </c>
      <c r="D1176" s="7" t="s">
        <v>681</v>
      </c>
      <c r="E1176" s="7" t="s">
        <v>178</v>
      </c>
      <c r="F1176" s="8">
        <v>9000000</v>
      </c>
      <c r="G1176" s="23">
        <v>9000000</v>
      </c>
    </row>
    <row r="1177" spans="1:7" s="6" customFormat="1" ht="100.8" x14ac:dyDescent="0.3">
      <c r="A1177" s="22" t="s">
        <v>682</v>
      </c>
      <c r="B1177" s="7" t="s">
        <v>648</v>
      </c>
      <c r="C1177" s="7" t="s">
        <v>147</v>
      </c>
      <c r="D1177" s="7" t="s">
        <v>683</v>
      </c>
      <c r="E1177" s="7" t="s">
        <v>0</v>
      </c>
      <c r="F1177" s="8">
        <f>F1178</f>
        <v>2000000</v>
      </c>
      <c r="G1177" s="23">
        <f>G1178</f>
        <v>2000000</v>
      </c>
    </row>
    <row r="1178" spans="1:7" s="6" customFormat="1" ht="50.4" x14ac:dyDescent="0.3">
      <c r="A1178" s="24" t="s">
        <v>157</v>
      </c>
      <c r="B1178" s="7" t="s">
        <v>648</v>
      </c>
      <c r="C1178" s="7" t="s">
        <v>147</v>
      </c>
      <c r="D1178" s="7" t="s">
        <v>683</v>
      </c>
      <c r="E1178" s="7" t="s">
        <v>158</v>
      </c>
      <c r="F1178" s="8">
        <f>F1179</f>
        <v>2000000</v>
      </c>
      <c r="G1178" s="23">
        <f>G1179</f>
        <v>2000000</v>
      </c>
    </row>
    <row r="1179" spans="1:7" s="6" customFormat="1" ht="50.4" x14ac:dyDescent="0.3">
      <c r="A1179" s="24" t="s">
        <v>177</v>
      </c>
      <c r="B1179" s="7" t="s">
        <v>648</v>
      </c>
      <c r="C1179" s="7" t="s">
        <v>147</v>
      </c>
      <c r="D1179" s="7" t="s">
        <v>683</v>
      </c>
      <c r="E1179" s="7" t="s">
        <v>178</v>
      </c>
      <c r="F1179" s="8">
        <v>2000000</v>
      </c>
      <c r="G1179" s="23">
        <v>2000000</v>
      </c>
    </row>
    <row r="1180" spans="1:7" s="6" customFormat="1" ht="84" x14ac:dyDescent="0.3">
      <c r="A1180" s="22" t="s">
        <v>684</v>
      </c>
      <c r="B1180" s="7" t="s">
        <v>648</v>
      </c>
      <c r="C1180" s="7" t="s">
        <v>147</v>
      </c>
      <c r="D1180" s="7" t="s">
        <v>685</v>
      </c>
      <c r="E1180" s="7" t="s">
        <v>0</v>
      </c>
      <c r="F1180" s="8">
        <f>F1181</f>
        <v>1000000</v>
      </c>
      <c r="G1180" s="23">
        <f>G1181</f>
        <v>1000000</v>
      </c>
    </row>
    <row r="1181" spans="1:7" s="6" customFormat="1" ht="50.4" x14ac:dyDescent="0.3">
      <c r="A1181" s="24" t="s">
        <v>157</v>
      </c>
      <c r="B1181" s="7" t="s">
        <v>648</v>
      </c>
      <c r="C1181" s="7" t="s">
        <v>147</v>
      </c>
      <c r="D1181" s="7" t="s">
        <v>685</v>
      </c>
      <c r="E1181" s="7" t="s">
        <v>158</v>
      </c>
      <c r="F1181" s="8">
        <f>F1182</f>
        <v>1000000</v>
      </c>
      <c r="G1181" s="23">
        <f>G1182</f>
        <v>1000000</v>
      </c>
    </row>
    <row r="1182" spans="1:7" s="6" customFormat="1" ht="50.4" x14ac:dyDescent="0.3">
      <c r="A1182" s="24" t="s">
        <v>177</v>
      </c>
      <c r="B1182" s="7" t="s">
        <v>648</v>
      </c>
      <c r="C1182" s="7" t="s">
        <v>147</v>
      </c>
      <c r="D1182" s="7" t="s">
        <v>685</v>
      </c>
      <c r="E1182" s="7" t="s">
        <v>178</v>
      </c>
      <c r="F1182" s="8">
        <v>1000000</v>
      </c>
      <c r="G1182" s="23">
        <v>1000000</v>
      </c>
    </row>
    <row r="1183" spans="1:7" s="6" customFormat="1" ht="84" x14ac:dyDescent="0.3">
      <c r="A1183" s="24" t="s">
        <v>686</v>
      </c>
      <c r="B1183" s="7" t="s">
        <v>648</v>
      </c>
      <c r="C1183" s="7" t="s">
        <v>147</v>
      </c>
      <c r="D1183" s="7" t="s">
        <v>687</v>
      </c>
      <c r="E1183" s="7" t="s">
        <v>0</v>
      </c>
      <c r="F1183" s="8">
        <f t="shared" ref="F1183:G1185" si="70">F1184</f>
        <v>45000000</v>
      </c>
      <c r="G1183" s="23">
        <f t="shared" si="70"/>
        <v>45000000</v>
      </c>
    </row>
    <row r="1184" spans="1:7" s="6" customFormat="1" ht="100.8" x14ac:dyDescent="0.3">
      <c r="A1184" s="22" t="s">
        <v>688</v>
      </c>
      <c r="B1184" s="7" t="s">
        <v>648</v>
      </c>
      <c r="C1184" s="7" t="s">
        <v>147</v>
      </c>
      <c r="D1184" s="7" t="s">
        <v>689</v>
      </c>
      <c r="E1184" s="7" t="s">
        <v>0</v>
      </c>
      <c r="F1184" s="8">
        <f t="shared" si="70"/>
        <v>45000000</v>
      </c>
      <c r="G1184" s="23">
        <f t="shared" si="70"/>
        <v>45000000</v>
      </c>
    </row>
    <row r="1185" spans="1:7" s="6" customFormat="1" ht="16.8" x14ac:dyDescent="0.3">
      <c r="A1185" s="24" t="s">
        <v>44</v>
      </c>
      <c r="B1185" s="7" t="s">
        <v>648</v>
      </c>
      <c r="C1185" s="7" t="s">
        <v>147</v>
      </c>
      <c r="D1185" s="7" t="s">
        <v>689</v>
      </c>
      <c r="E1185" s="7" t="s">
        <v>45</v>
      </c>
      <c r="F1185" s="8">
        <f t="shared" si="70"/>
        <v>45000000</v>
      </c>
      <c r="G1185" s="23">
        <f t="shared" si="70"/>
        <v>45000000</v>
      </c>
    </row>
    <row r="1186" spans="1:7" s="6" customFormat="1" ht="67.2" x14ac:dyDescent="0.3">
      <c r="A1186" s="24" t="s">
        <v>167</v>
      </c>
      <c r="B1186" s="7" t="s">
        <v>648</v>
      </c>
      <c r="C1186" s="7" t="s">
        <v>147</v>
      </c>
      <c r="D1186" s="7" t="s">
        <v>689</v>
      </c>
      <c r="E1186" s="7" t="s">
        <v>168</v>
      </c>
      <c r="F1186" s="8">
        <v>45000000</v>
      </c>
      <c r="G1186" s="23">
        <v>45000000</v>
      </c>
    </row>
    <row r="1187" spans="1:7" s="6" customFormat="1" ht="16.8" x14ac:dyDescent="0.3">
      <c r="A1187" s="22" t="s">
        <v>248</v>
      </c>
      <c r="B1187" s="7" t="s">
        <v>648</v>
      </c>
      <c r="C1187" s="7" t="s">
        <v>249</v>
      </c>
      <c r="D1187" s="4" t="s">
        <v>0</v>
      </c>
      <c r="E1187" s="4" t="s">
        <v>0</v>
      </c>
      <c r="F1187" s="8">
        <f t="shared" ref="F1187:G1192" si="71">F1188</f>
        <v>40000000</v>
      </c>
      <c r="G1187" s="23">
        <f t="shared" si="71"/>
        <v>40000000</v>
      </c>
    </row>
    <row r="1188" spans="1:7" s="6" customFormat="1" ht="33.6" x14ac:dyDescent="0.3">
      <c r="A1188" s="22" t="s">
        <v>403</v>
      </c>
      <c r="B1188" s="7" t="s">
        <v>648</v>
      </c>
      <c r="C1188" s="7" t="s">
        <v>404</v>
      </c>
      <c r="D1188" s="7" t="s">
        <v>0</v>
      </c>
      <c r="E1188" s="7" t="s">
        <v>0</v>
      </c>
      <c r="F1188" s="8">
        <f t="shared" si="71"/>
        <v>40000000</v>
      </c>
      <c r="G1188" s="23">
        <f t="shared" si="71"/>
        <v>40000000</v>
      </c>
    </row>
    <row r="1189" spans="1:7" s="6" customFormat="1" ht="67.2" x14ac:dyDescent="0.3">
      <c r="A1189" s="24" t="s">
        <v>148</v>
      </c>
      <c r="B1189" s="7" t="s">
        <v>648</v>
      </c>
      <c r="C1189" s="7" t="s">
        <v>404</v>
      </c>
      <c r="D1189" s="7" t="s">
        <v>149</v>
      </c>
      <c r="E1189" s="7" t="s">
        <v>0</v>
      </c>
      <c r="F1189" s="8">
        <f t="shared" si="71"/>
        <v>40000000</v>
      </c>
      <c r="G1189" s="23">
        <f t="shared" si="71"/>
        <v>40000000</v>
      </c>
    </row>
    <row r="1190" spans="1:7" s="6" customFormat="1" ht="33.6" x14ac:dyDescent="0.3">
      <c r="A1190" s="24" t="s">
        <v>587</v>
      </c>
      <c r="B1190" s="7" t="s">
        <v>648</v>
      </c>
      <c r="C1190" s="7" t="s">
        <v>404</v>
      </c>
      <c r="D1190" s="7" t="s">
        <v>588</v>
      </c>
      <c r="E1190" s="7" t="s">
        <v>0</v>
      </c>
      <c r="F1190" s="8">
        <f t="shared" si="71"/>
        <v>40000000</v>
      </c>
      <c r="G1190" s="23">
        <f t="shared" si="71"/>
        <v>40000000</v>
      </c>
    </row>
    <row r="1191" spans="1:7" s="6" customFormat="1" ht="50.4" x14ac:dyDescent="0.3">
      <c r="A1191" s="22" t="s">
        <v>589</v>
      </c>
      <c r="B1191" s="7" t="s">
        <v>648</v>
      </c>
      <c r="C1191" s="7" t="s">
        <v>404</v>
      </c>
      <c r="D1191" s="7" t="s">
        <v>590</v>
      </c>
      <c r="E1191" s="7" t="s">
        <v>0</v>
      </c>
      <c r="F1191" s="8">
        <f t="shared" si="71"/>
        <v>40000000</v>
      </c>
      <c r="G1191" s="23">
        <f t="shared" si="71"/>
        <v>40000000</v>
      </c>
    </row>
    <row r="1192" spans="1:7" s="6" customFormat="1" ht="33.6" x14ac:dyDescent="0.3">
      <c r="A1192" s="24" t="s">
        <v>195</v>
      </c>
      <c r="B1192" s="7" t="s">
        <v>648</v>
      </c>
      <c r="C1192" s="7" t="s">
        <v>404</v>
      </c>
      <c r="D1192" s="7" t="s">
        <v>590</v>
      </c>
      <c r="E1192" s="7" t="s">
        <v>196</v>
      </c>
      <c r="F1192" s="8">
        <f t="shared" si="71"/>
        <v>40000000</v>
      </c>
      <c r="G1192" s="23">
        <f t="shared" si="71"/>
        <v>40000000</v>
      </c>
    </row>
    <row r="1193" spans="1:7" s="6" customFormat="1" ht="33.6" x14ac:dyDescent="0.3">
      <c r="A1193" s="24" t="s">
        <v>254</v>
      </c>
      <c r="B1193" s="7" t="s">
        <v>648</v>
      </c>
      <c r="C1193" s="7" t="s">
        <v>404</v>
      </c>
      <c r="D1193" s="7" t="s">
        <v>590</v>
      </c>
      <c r="E1193" s="7" t="s">
        <v>255</v>
      </c>
      <c r="F1193" s="8">
        <v>40000000</v>
      </c>
      <c r="G1193" s="23">
        <v>40000000</v>
      </c>
    </row>
    <row r="1194" spans="1:7" s="6" customFormat="1" ht="37.5" customHeight="1" x14ac:dyDescent="0.3">
      <c r="A1194" s="27" t="s">
        <v>1024</v>
      </c>
      <c r="B1194" s="4" t="s">
        <v>690</v>
      </c>
      <c r="C1194" s="4" t="s">
        <v>0</v>
      </c>
      <c r="D1194" s="4" t="s">
        <v>0</v>
      </c>
      <c r="E1194" s="4" t="s">
        <v>0</v>
      </c>
      <c r="F1194" s="5">
        <f t="shared" ref="F1194:G1196" si="72">F1195</f>
        <v>41477200</v>
      </c>
      <c r="G1194" s="25">
        <f t="shared" si="72"/>
        <v>41477200</v>
      </c>
    </row>
    <row r="1195" spans="1:7" s="6" customFormat="1" ht="16.8" x14ac:dyDescent="0.3">
      <c r="A1195" s="22" t="s">
        <v>16</v>
      </c>
      <c r="B1195" s="7" t="s">
        <v>690</v>
      </c>
      <c r="C1195" s="7" t="s">
        <v>17</v>
      </c>
      <c r="D1195" s="4" t="s">
        <v>0</v>
      </c>
      <c r="E1195" s="4" t="s">
        <v>0</v>
      </c>
      <c r="F1195" s="8">
        <f t="shared" si="72"/>
        <v>41477200</v>
      </c>
      <c r="G1195" s="23">
        <f t="shared" si="72"/>
        <v>41477200</v>
      </c>
    </row>
    <row r="1196" spans="1:7" s="6" customFormat="1" ht="50.4" x14ac:dyDescent="0.3">
      <c r="A1196" s="22" t="s">
        <v>30</v>
      </c>
      <c r="B1196" s="7" t="s">
        <v>690</v>
      </c>
      <c r="C1196" s="7" t="s">
        <v>31</v>
      </c>
      <c r="D1196" s="7" t="s">
        <v>0</v>
      </c>
      <c r="E1196" s="7" t="s">
        <v>0</v>
      </c>
      <c r="F1196" s="8">
        <f t="shared" si="72"/>
        <v>41477200</v>
      </c>
      <c r="G1196" s="23">
        <f t="shared" si="72"/>
        <v>41477200</v>
      </c>
    </row>
    <row r="1197" spans="1:7" s="6" customFormat="1" ht="33.6" x14ac:dyDescent="0.3">
      <c r="A1197" s="24" t="s">
        <v>691</v>
      </c>
      <c r="B1197" s="7" t="s">
        <v>690</v>
      </c>
      <c r="C1197" s="7" t="s">
        <v>31</v>
      </c>
      <c r="D1197" s="7" t="s">
        <v>692</v>
      </c>
      <c r="E1197" s="7" t="s">
        <v>0</v>
      </c>
      <c r="F1197" s="8">
        <f>F1198+F1205</f>
        <v>41477200</v>
      </c>
      <c r="G1197" s="23">
        <f>G1198+G1205</f>
        <v>41477200</v>
      </c>
    </row>
    <row r="1198" spans="1:7" s="6" customFormat="1" ht="16.8" x14ac:dyDescent="0.3">
      <c r="A1198" s="22" t="s">
        <v>34</v>
      </c>
      <c r="B1198" s="7" t="s">
        <v>690</v>
      </c>
      <c r="C1198" s="7" t="s">
        <v>31</v>
      </c>
      <c r="D1198" s="7" t="s">
        <v>693</v>
      </c>
      <c r="E1198" s="7" t="s">
        <v>0</v>
      </c>
      <c r="F1198" s="8">
        <f>F1199+F1201+F1203</f>
        <v>37570200</v>
      </c>
      <c r="G1198" s="23">
        <f>G1199+G1201+G1203</f>
        <v>37570200</v>
      </c>
    </row>
    <row r="1199" spans="1:7" s="6" customFormat="1" ht="100.8" x14ac:dyDescent="0.3">
      <c r="A1199" s="24" t="s">
        <v>36</v>
      </c>
      <c r="B1199" s="7" t="s">
        <v>690</v>
      </c>
      <c r="C1199" s="7" t="s">
        <v>31</v>
      </c>
      <c r="D1199" s="7" t="s">
        <v>693</v>
      </c>
      <c r="E1199" s="7" t="s">
        <v>37</v>
      </c>
      <c r="F1199" s="8">
        <f>F1200</f>
        <v>33739000</v>
      </c>
      <c r="G1199" s="23">
        <f>G1200</f>
        <v>33739000</v>
      </c>
    </row>
    <row r="1200" spans="1:7" s="6" customFormat="1" ht="33.6" x14ac:dyDescent="0.3">
      <c r="A1200" s="24" t="s">
        <v>38</v>
      </c>
      <c r="B1200" s="7" t="s">
        <v>690</v>
      </c>
      <c r="C1200" s="7" t="s">
        <v>31</v>
      </c>
      <c r="D1200" s="7" t="s">
        <v>693</v>
      </c>
      <c r="E1200" s="7" t="s">
        <v>39</v>
      </c>
      <c r="F1200" s="8">
        <v>33739000</v>
      </c>
      <c r="G1200" s="23">
        <v>33739000</v>
      </c>
    </row>
    <row r="1201" spans="1:7" s="6" customFormat="1" ht="33.6" x14ac:dyDescent="0.3">
      <c r="A1201" s="24" t="s">
        <v>40</v>
      </c>
      <c r="B1201" s="7" t="s">
        <v>690</v>
      </c>
      <c r="C1201" s="7" t="s">
        <v>31</v>
      </c>
      <c r="D1201" s="7" t="s">
        <v>693</v>
      </c>
      <c r="E1201" s="7" t="s">
        <v>41</v>
      </c>
      <c r="F1201" s="8">
        <f>F1202</f>
        <v>3824200</v>
      </c>
      <c r="G1201" s="23">
        <f>G1202</f>
        <v>3824200</v>
      </c>
    </row>
    <row r="1202" spans="1:7" s="6" customFormat="1" ht="50.4" x14ac:dyDescent="0.3">
      <c r="A1202" s="24" t="s">
        <v>42</v>
      </c>
      <c r="B1202" s="7" t="s">
        <v>690</v>
      </c>
      <c r="C1202" s="7" t="s">
        <v>31</v>
      </c>
      <c r="D1202" s="7" t="s">
        <v>693</v>
      </c>
      <c r="E1202" s="7" t="s">
        <v>43</v>
      </c>
      <c r="F1202" s="8">
        <v>3824200</v>
      </c>
      <c r="G1202" s="23">
        <v>3824200</v>
      </c>
    </row>
    <row r="1203" spans="1:7" s="6" customFormat="1" ht="16.8" x14ac:dyDescent="0.3">
      <c r="A1203" s="24" t="s">
        <v>44</v>
      </c>
      <c r="B1203" s="7" t="s">
        <v>690</v>
      </c>
      <c r="C1203" s="7" t="s">
        <v>31</v>
      </c>
      <c r="D1203" s="7" t="s">
        <v>693</v>
      </c>
      <c r="E1203" s="7" t="s">
        <v>45</v>
      </c>
      <c r="F1203" s="8">
        <f>F1204</f>
        <v>7000</v>
      </c>
      <c r="G1203" s="23">
        <f>G1204</f>
        <v>7000</v>
      </c>
    </row>
    <row r="1204" spans="1:7" s="6" customFormat="1" ht="16.8" x14ac:dyDescent="0.3">
      <c r="A1204" s="24" t="s">
        <v>46</v>
      </c>
      <c r="B1204" s="7" t="s">
        <v>690</v>
      </c>
      <c r="C1204" s="7" t="s">
        <v>31</v>
      </c>
      <c r="D1204" s="7" t="s">
        <v>693</v>
      </c>
      <c r="E1204" s="7" t="s">
        <v>47</v>
      </c>
      <c r="F1204" s="8">
        <v>7000</v>
      </c>
      <c r="G1204" s="23">
        <v>7000</v>
      </c>
    </row>
    <row r="1205" spans="1:7" s="6" customFormat="1" ht="50.4" x14ac:dyDescent="0.3">
      <c r="A1205" s="22" t="s">
        <v>694</v>
      </c>
      <c r="B1205" s="7" t="s">
        <v>690</v>
      </c>
      <c r="C1205" s="7" t="s">
        <v>31</v>
      </c>
      <c r="D1205" s="7" t="s">
        <v>695</v>
      </c>
      <c r="E1205" s="7" t="s">
        <v>0</v>
      </c>
      <c r="F1205" s="8">
        <f>F1206+F1208+F1210</f>
        <v>3907000</v>
      </c>
      <c r="G1205" s="23">
        <f>G1206+G1208+G1210</f>
        <v>3907000</v>
      </c>
    </row>
    <row r="1206" spans="1:7" s="6" customFormat="1" ht="100.8" x14ac:dyDescent="0.3">
      <c r="A1206" s="24" t="s">
        <v>36</v>
      </c>
      <c r="B1206" s="7" t="s">
        <v>690</v>
      </c>
      <c r="C1206" s="7" t="s">
        <v>31</v>
      </c>
      <c r="D1206" s="7" t="s">
        <v>695</v>
      </c>
      <c r="E1206" s="7" t="s">
        <v>37</v>
      </c>
      <c r="F1206" s="8">
        <f>F1207</f>
        <v>3697000</v>
      </c>
      <c r="G1206" s="23">
        <f>G1207</f>
        <v>3697000</v>
      </c>
    </row>
    <row r="1207" spans="1:7" s="6" customFormat="1" ht="33.6" x14ac:dyDescent="0.3">
      <c r="A1207" s="24" t="s">
        <v>38</v>
      </c>
      <c r="B1207" s="7" t="s">
        <v>690</v>
      </c>
      <c r="C1207" s="7" t="s">
        <v>31</v>
      </c>
      <c r="D1207" s="7" t="s">
        <v>695</v>
      </c>
      <c r="E1207" s="7" t="s">
        <v>39</v>
      </c>
      <c r="F1207" s="8">
        <v>3697000</v>
      </c>
      <c r="G1207" s="23">
        <v>3697000</v>
      </c>
    </row>
    <row r="1208" spans="1:7" s="6" customFormat="1" ht="33.6" x14ac:dyDescent="0.3">
      <c r="A1208" s="24" t="s">
        <v>40</v>
      </c>
      <c r="B1208" s="7" t="s">
        <v>690</v>
      </c>
      <c r="C1208" s="7" t="s">
        <v>31</v>
      </c>
      <c r="D1208" s="7" t="s">
        <v>695</v>
      </c>
      <c r="E1208" s="7" t="s">
        <v>41</v>
      </c>
      <c r="F1208" s="8">
        <f>F1209</f>
        <v>110000</v>
      </c>
      <c r="G1208" s="23">
        <f>G1209</f>
        <v>110000</v>
      </c>
    </row>
    <row r="1209" spans="1:7" s="6" customFormat="1" ht="50.4" x14ac:dyDescent="0.3">
      <c r="A1209" s="24" t="s">
        <v>42</v>
      </c>
      <c r="B1209" s="7" t="s">
        <v>690</v>
      </c>
      <c r="C1209" s="7" t="s">
        <v>31</v>
      </c>
      <c r="D1209" s="7" t="s">
        <v>695</v>
      </c>
      <c r="E1209" s="7" t="s">
        <v>43</v>
      </c>
      <c r="F1209" s="8">
        <v>110000</v>
      </c>
      <c r="G1209" s="23">
        <v>110000</v>
      </c>
    </row>
    <row r="1210" spans="1:7" s="6" customFormat="1" ht="16.8" x14ac:dyDescent="0.3">
      <c r="A1210" s="24" t="s">
        <v>44</v>
      </c>
      <c r="B1210" s="7" t="s">
        <v>690</v>
      </c>
      <c r="C1210" s="7" t="s">
        <v>31</v>
      </c>
      <c r="D1210" s="7" t="s">
        <v>695</v>
      </c>
      <c r="E1210" s="7" t="s">
        <v>45</v>
      </c>
      <c r="F1210" s="8">
        <f>F1211</f>
        <v>100000</v>
      </c>
      <c r="G1210" s="23">
        <f>G1211</f>
        <v>100000</v>
      </c>
    </row>
    <row r="1211" spans="1:7" s="6" customFormat="1" ht="16.8" x14ac:dyDescent="0.3">
      <c r="A1211" s="24" t="s">
        <v>46</v>
      </c>
      <c r="B1211" s="7" t="s">
        <v>690</v>
      </c>
      <c r="C1211" s="7" t="s">
        <v>31</v>
      </c>
      <c r="D1211" s="7" t="s">
        <v>695</v>
      </c>
      <c r="E1211" s="7" t="s">
        <v>47</v>
      </c>
      <c r="F1211" s="8">
        <v>100000</v>
      </c>
      <c r="G1211" s="23">
        <v>100000</v>
      </c>
    </row>
    <row r="1212" spans="1:7" s="6" customFormat="1" ht="39" customHeight="1" x14ac:dyDescent="0.3">
      <c r="A1212" s="27" t="s">
        <v>1025</v>
      </c>
      <c r="B1212" s="4" t="s">
        <v>696</v>
      </c>
      <c r="C1212" s="4" t="s">
        <v>0</v>
      </c>
      <c r="D1212" s="4" t="s">
        <v>0</v>
      </c>
      <c r="E1212" s="4" t="s">
        <v>0</v>
      </c>
      <c r="F1212" s="5">
        <f t="shared" ref="F1212:G1214" si="73">F1213</f>
        <v>56039500</v>
      </c>
      <c r="G1212" s="25">
        <f t="shared" si="73"/>
        <v>56039500</v>
      </c>
    </row>
    <row r="1213" spans="1:7" s="6" customFormat="1" ht="16.8" x14ac:dyDescent="0.3">
      <c r="A1213" s="22" t="s">
        <v>16</v>
      </c>
      <c r="B1213" s="7" t="s">
        <v>696</v>
      </c>
      <c r="C1213" s="7" t="s">
        <v>17</v>
      </c>
      <c r="D1213" s="4" t="s">
        <v>0</v>
      </c>
      <c r="E1213" s="4" t="s">
        <v>0</v>
      </c>
      <c r="F1213" s="8">
        <f t="shared" si="73"/>
        <v>56039500</v>
      </c>
      <c r="G1213" s="23">
        <f t="shared" si="73"/>
        <v>56039500</v>
      </c>
    </row>
    <row r="1214" spans="1:7" s="6" customFormat="1" ht="33.6" x14ac:dyDescent="0.3">
      <c r="A1214" s="22" t="s">
        <v>697</v>
      </c>
      <c r="B1214" s="7" t="s">
        <v>696</v>
      </c>
      <c r="C1214" s="7" t="s">
        <v>698</v>
      </c>
      <c r="D1214" s="7" t="s">
        <v>0</v>
      </c>
      <c r="E1214" s="7" t="s">
        <v>0</v>
      </c>
      <c r="F1214" s="8">
        <f t="shared" si="73"/>
        <v>56039500</v>
      </c>
      <c r="G1214" s="23">
        <f t="shared" si="73"/>
        <v>56039500</v>
      </c>
    </row>
    <row r="1215" spans="1:7" s="6" customFormat="1" ht="33.6" x14ac:dyDescent="0.3">
      <c r="A1215" s="24" t="s">
        <v>699</v>
      </c>
      <c r="B1215" s="7" t="s">
        <v>696</v>
      </c>
      <c r="C1215" s="7" t="s">
        <v>698</v>
      </c>
      <c r="D1215" s="7" t="s">
        <v>700</v>
      </c>
      <c r="E1215" s="7" t="s">
        <v>0</v>
      </c>
      <c r="F1215" s="8">
        <f>F1216+F1221</f>
        <v>56039500</v>
      </c>
      <c r="G1215" s="23">
        <f>G1216+G1221</f>
        <v>56039500</v>
      </c>
    </row>
    <row r="1216" spans="1:7" s="6" customFormat="1" ht="16.8" x14ac:dyDescent="0.3">
      <c r="A1216" s="22" t="s">
        <v>34</v>
      </c>
      <c r="B1216" s="7" t="s">
        <v>696</v>
      </c>
      <c r="C1216" s="7" t="s">
        <v>698</v>
      </c>
      <c r="D1216" s="7" t="s">
        <v>701</v>
      </c>
      <c r="E1216" s="7" t="s">
        <v>0</v>
      </c>
      <c r="F1216" s="8">
        <f>F1217+F1219</f>
        <v>52676600</v>
      </c>
      <c r="G1216" s="23">
        <f>G1217+G1219</f>
        <v>52676600</v>
      </c>
    </row>
    <row r="1217" spans="1:7" s="6" customFormat="1" ht="100.8" x14ac:dyDescent="0.3">
      <c r="A1217" s="24" t="s">
        <v>36</v>
      </c>
      <c r="B1217" s="7" t="s">
        <v>696</v>
      </c>
      <c r="C1217" s="7" t="s">
        <v>698</v>
      </c>
      <c r="D1217" s="7" t="s">
        <v>701</v>
      </c>
      <c r="E1217" s="7" t="s">
        <v>37</v>
      </c>
      <c r="F1217" s="8">
        <f>F1218</f>
        <v>50295300</v>
      </c>
      <c r="G1217" s="23">
        <f>G1218</f>
        <v>50295300</v>
      </c>
    </row>
    <row r="1218" spans="1:7" s="6" customFormat="1" ht="33.6" x14ac:dyDescent="0.3">
      <c r="A1218" s="24" t="s">
        <v>38</v>
      </c>
      <c r="B1218" s="7" t="s">
        <v>696</v>
      </c>
      <c r="C1218" s="7" t="s">
        <v>698</v>
      </c>
      <c r="D1218" s="7" t="s">
        <v>701</v>
      </c>
      <c r="E1218" s="7" t="s">
        <v>39</v>
      </c>
      <c r="F1218" s="8">
        <v>50295300</v>
      </c>
      <c r="G1218" s="23">
        <v>50295300</v>
      </c>
    </row>
    <row r="1219" spans="1:7" s="6" customFormat="1" ht="33.6" x14ac:dyDescent="0.3">
      <c r="A1219" s="24" t="s">
        <v>40</v>
      </c>
      <c r="B1219" s="7" t="s">
        <v>696</v>
      </c>
      <c r="C1219" s="7" t="s">
        <v>698</v>
      </c>
      <c r="D1219" s="7" t="s">
        <v>701</v>
      </c>
      <c r="E1219" s="7" t="s">
        <v>41</v>
      </c>
      <c r="F1219" s="8">
        <f>F1220</f>
        <v>2381300</v>
      </c>
      <c r="G1219" s="23">
        <f>G1220</f>
        <v>2381300</v>
      </c>
    </row>
    <row r="1220" spans="1:7" s="6" customFormat="1" ht="50.4" x14ac:dyDescent="0.3">
      <c r="A1220" s="24" t="s">
        <v>42</v>
      </c>
      <c r="B1220" s="7" t="s">
        <v>696</v>
      </c>
      <c r="C1220" s="7" t="s">
        <v>698</v>
      </c>
      <c r="D1220" s="7" t="s">
        <v>701</v>
      </c>
      <c r="E1220" s="7" t="s">
        <v>43</v>
      </c>
      <c r="F1220" s="8">
        <v>2381300</v>
      </c>
      <c r="G1220" s="23">
        <v>2381300</v>
      </c>
    </row>
    <row r="1221" spans="1:7" s="6" customFormat="1" ht="33.6" x14ac:dyDescent="0.3">
      <c r="A1221" s="22" t="s">
        <v>702</v>
      </c>
      <c r="B1221" s="7" t="s">
        <v>696</v>
      </c>
      <c r="C1221" s="7" t="s">
        <v>698</v>
      </c>
      <c r="D1221" s="7" t="s">
        <v>703</v>
      </c>
      <c r="E1221" s="7" t="s">
        <v>0</v>
      </c>
      <c r="F1221" s="8">
        <f>F1222</f>
        <v>3362900</v>
      </c>
      <c r="G1221" s="23">
        <f>G1222</f>
        <v>3362900</v>
      </c>
    </row>
    <row r="1222" spans="1:7" s="6" customFormat="1" ht="100.8" x14ac:dyDescent="0.3">
      <c r="A1222" s="24" t="s">
        <v>36</v>
      </c>
      <c r="B1222" s="7" t="s">
        <v>696</v>
      </c>
      <c r="C1222" s="7" t="s">
        <v>698</v>
      </c>
      <c r="D1222" s="7" t="s">
        <v>703</v>
      </c>
      <c r="E1222" s="7" t="s">
        <v>37</v>
      </c>
      <c r="F1222" s="8">
        <f>F1223</f>
        <v>3362900</v>
      </c>
      <c r="G1222" s="23">
        <f>G1223</f>
        <v>3362900</v>
      </c>
    </row>
    <row r="1223" spans="1:7" s="6" customFormat="1" ht="33.6" x14ac:dyDescent="0.3">
      <c r="A1223" s="24" t="s">
        <v>38</v>
      </c>
      <c r="B1223" s="7" t="s">
        <v>696</v>
      </c>
      <c r="C1223" s="7" t="s">
        <v>698</v>
      </c>
      <c r="D1223" s="7" t="s">
        <v>703</v>
      </c>
      <c r="E1223" s="7" t="s">
        <v>39</v>
      </c>
      <c r="F1223" s="8">
        <v>3362900</v>
      </c>
      <c r="G1223" s="23">
        <v>3362900</v>
      </c>
    </row>
    <row r="1224" spans="1:7" s="6" customFormat="1" ht="33.6" x14ac:dyDescent="0.3">
      <c r="A1224" s="27" t="s">
        <v>1026</v>
      </c>
      <c r="B1224" s="4" t="s">
        <v>704</v>
      </c>
      <c r="C1224" s="4" t="s">
        <v>0</v>
      </c>
      <c r="D1224" s="4" t="s">
        <v>0</v>
      </c>
      <c r="E1224" s="4" t="s">
        <v>0</v>
      </c>
      <c r="F1224" s="5">
        <f>F1225+F1251</f>
        <v>111931000</v>
      </c>
      <c r="G1224" s="25">
        <f>G1225+G1251</f>
        <v>111931000</v>
      </c>
    </row>
    <row r="1225" spans="1:7" s="6" customFormat="1" ht="16.8" x14ac:dyDescent="0.3">
      <c r="A1225" s="22" t="s">
        <v>16</v>
      </c>
      <c r="B1225" s="7" t="s">
        <v>704</v>
      </c>
      <c r="C1225" s="7" t="s">
        <v>17</v>
      </c>
      <c r="D1225" s="4" t="s">
        <v>0</v>
      </c>
      <c r="E1225" s="4" t="s">
        <v>0</v>
      </c>
      <c r="F1225" s="8">
        <f>F1226</f>
        <v>111313000</v>
      </c>
      <c r="G1225" s="23">
        <f>G1226</f>
        <v>111313000</v>
      </c>
    </row>
    <row r="1226" spans="1:7" s="6" customFormat="1" ht="67.2" x14ac:dyDescent="0.3">
      <c r="A1226" s="22" t="s">
        <v>705</v>
      </c>
      <c r="B1226" s="7" t="s">
        <v>704</v>
      </c>
      <c r="C1226" s="7" t="s">
        <v>706</v>
      </c>
      <c r="D1226" s="7" t="s">
        <v>0</v>
      </c>
      <c r="E1226" s="7" t="s">
        <v>0</v>
      </c>
      <c r="F1226" s="8">
        <f>F1227</f>
        <v>111313000</v>
      </c>
      <c r="G1226" s="23">
        <f>G1227</f>
        <v>111313000</v>
      </c>
    </row>
    <row r="1227" spans="1:7" s="6" customFormat="1" ht="33.6" x14ac:dyDescent="0.3">
      <c r="A1227" s="24" t="s">
        <v>707</v>
      </c>
      <c r="B1227" s="7" t="s">
        <v>704</v>
      </c>
      <c r="C1227" s="7" t="s">
        <v>706</v>
      </c>
      <c r="D1227" s="7" t="s">
        <v>708</v>
      </c>
      <c r="E1227" s="7" t="s">
        <v>0</v>
      </c>
      <c r="F1227" s="8">
        <f>F1228+F1235+F1240+F1245+F1248</f>
        <v>111313000</v>
      </c>
      <c r="G1227" s="23">
        <f>G1228+G1235+G1240+G1245+G1248</f>
        <v>111313000</v>
      </c>
    </row>
    <row r="1228" spans="1:7" s="6" customFormat="1" ht="16.8" x14ac:dyDescent="0.3">
      <c r="A1228" s="22" t="s">
        <v>34</v>
      </c>
      <c r="B1228" s="7" t="s">
        <v>704</v>
      </c>
      <c r="C1228" s="7" t="s">
        <v>706</v>
      </c>
      <c r="D1228" s="7" t="s">
        <v>709</v>
      </c>
      <c r="E1228" s="7" t="s">
        <v>0</v>
      </c>
      <c r="F1228" s="8">
        <f>F1229+F1231+F1233</f>
        <v>68773000</v>
      </c>
      <c r="G1228" s="23">
        <f>G1229+G1231+G1233</f>
        <v>68773000</v>
      </c>
    </row>
    <row r="1229" spans="1:7" s="6" customFormat="1" ht="100.8" x14ac:dyDescent="0.3">
      <c r="A1229" s="24" t="s">
        <v>36</v>
      </c>
      <c r="B1229" s="7" t="s">
        <v>704</v>
      </c>
      <c r="C1229" s="7" t="s">
        <v>706</v>
      </c>
      <c r="D1229" s="7" t="s">
        <v>709</v>
      </c>
      <c r="E1229" s="7" t="s">
        <v>37</v>
      </c>
      <c r="F1229" s="8">
        <f>F1230</f>
        <v>43962000</v>
      </c>
      <c r="G1229" s="23">
        <f>G1230</f>
        <v>43962000</v>
      </c>
    </row>
    <row r="1230" spans="1:7" s="6" customFormat="1" ht="33.6" x14ac:dyDescent="0.3">
      <c r="A1230" s="24" t="s">
        <v>38</v>
      </c>
      <c r="B1230" s="7" t="s">
        <v>704</v>
      </c>
      <c r="C1230" s="7" t="s">
        <v>706</v>
      </c>
      <c r="D1230" s="7" t="s">
        <v>709</v>
      </c>
      <c r="E1230" s="7" t="s">
        <v>39</v>
      </c>
      <c r="F1230" s="8">
        <v>43962000</v>
      </c>
      <c r="G1230" s="23">
        <v>43962000</v>
      </c>
    </row>
    <row r="1231" spans="1:7" s="6" customFormat="1" ht="33.6" x14ac:dyDescent="0.3">
      <c r="A1231" s="24" t="s">
        <v>40</v>
      </c>
      <c r="B1231" s="7" t="s">
        <v>704</v>
      </c>
      <c r="C1231" s="7" t="s">
        <v>706</v>
      </c>
      <c r="D1231" s="7" t="s">
        <v>709</v>
      </c>
      <c r="E1231" s="7" t="s">
        <v>41</v>
      </c>
      <c r="F1231" s="8">
        <f>F1232</f>
        <v>24801000</v>
      </c>
      <c r="G1231" s="23">
        <f>G1232</f>
        <v>24801000</v>
      </c>
    </row>
    <row r="1232" spans="1:7" s="6" customFormat="1" ht="50.4" x14ac:dyDescent="0.3">
      <c r="A1232" s="24" t="s">
        <v>42</v>
      </c>
      <c r="B1232" s="7" t="s">
        <v>704</v>
      </c>
      <c r="C1232" s="7" t="s">
        <v>706</v>
      </c>
      <c r="D1232" s="7" t="s">
        <v>709</v>
      </c>
      <c r="E1232" s="7" t="s">
        <v>43</v>
      </c>
      <c r="F1232" s="8">
        <v>24801000</v>
      </c>
      <c r="G1232" s="23">
        <v>24801000</v>
      </c>
    </row>
    <row r="1233" spans="1:7" s="6" customFormat="1" ht="16.8" x14ac:dyDescent="0.3">
      <c r="A1233" s="24" t="s">
        <v>44</v>
      </c>
      <c r="B1233" s="7" t="s">
        <v>704</v>
      </c>
      <c r="C1233" s="7" t="s">
        <v>706</v>
      </c>
      <c r="D1233" s="7" t="s">
        <v>709</v>
      </c>
      <c r="E1233" s="7" t="s">
        <v>45</v>
      </c>
      <c r="F1233" s="8">
        <f>F1234</f>
        <v>10000</v>
      </c>
      <c r="G1233" s="23">
        <f>G1234</f>
        <v>10000</v>
      </c>
    </row>
    <row r="1234" spans="1:7" s="6" customFormat="1" ht="16.8" x14ac:dyDescent="0.3">
      <c r="A1234" s="24" t="s">
        <v>46</v>
      </c>
      <c r="B1234" s="7" t="s">
        <v>704</v>
      </c>
      <c r="C1234" s="7" t="s">
        <v>706</v>
      </c>
      <c r="D1234" s="7" t="s">
        <v>709</v>
      </c>
      <c r="E1234" s="7" t="s">
        <v>47</v>
      </c>
      <c r="F1234" s="8">
        <v>10000</v>
      </c>
      <c r="G1234" s="23">
        <v>10000</v>
      </c>
    </row>
    <row r="1235" spans="1:7" s="6" customFormat="1" ht="50.4" x14ac:dyDescent="0.3">
      <c r="A1235" s="22" t="s">
        <v>710</v>
      </c>
      <c r="B1235" s="7" t="s">
        <v>704</v>
      </c>
      <c r="C1235" s="7" t="s">
        <v>706</v>
      </c>
      <c r="D1235" s="7" t="s">
        <v>711</v>
      </c>
      <c r="E1235" s="7" t="s">
        <v>0</v>
      </c>
      <c r="F1235" s="8">
        <f>F1236+F1238</f>
        <v>3720000</v>
      </c>
      <c r="G1235" s="23">
        <f>G1236+G1238</f>
        <v>3720000</v>
      </c>
    </row>
    <row r="1236" spans="1:7" s="6" customFormat="1" ht="100.8" x14ac:dyDescent="0.3">
      <c r="A1236" s="24" t="s">
        <v>36</v>
      </c>
      <c r="B1236" s="7" t="s">
        <v>704</v>
      </c>
      <c r="C1236" s="7" t="s">
        <v>706</v>
      </c>
      <c r="D1236" s="7" t="s">
        <v>711</v>
      </c>
      <c r="E1236" s="7" t="s">
        <v>37</v>
      </c>
      <c r="F1236" s="8">
        <f>F1237</f>
        <v>3444000</v>
      </c>
      <c r="G1236" s="23">
        <f>G1237</f>
        <v>3444000</v>
      </c>
    </row>
    <row r="1237" spans="1:7" s="6" customFormat="1" ht="33.6" x14ac:dyDescent="0.3">
      <c r="A1237" s="24" t="s">
        <v>38</v>
      </c>
      <c r="B1237" s="7" t="s">
        <v>704</v>
      </c>
      <c r="C1237" s="7" t="s">
        <v>706</v>
      </c>
      <c r="D1237" s="7" t="s">
        <v>711</v>
      </c>
      <c r="E1237" s="7" t="s">
        <v>39</v>
      </c>
      <c r="F1237" s="8">
        <v>3444000</v>
      </c>
      <c r="G1237" s="23">
        <v>3444000</v>
      </c>
    </row>
    <row r="1238" spans="1:7" s="6" customFormat="1" ht="33.6" x14ac:dyDescent="0.3">
      <c r="A1238" s="24" t="s">
        <v>40</v>
      </c>
      <c r="B1238" s="7" t="s">
        <v>704</v>
      </c>
      <c r="C1238" s="7" t="s">
        <v>706</v>
      </c>
      <c r="D1238" s="7" t="s">
        <v>711</v>
      </c>
      <c r="E1238" s="7" t="s">
        <v>41</v>
      </c>
      <c r="F1238" s="8">
        <f>F1239</f>
        <v>276000</v>
      </c>
      <c r="G1238" s="23">
        <f>G1239</f>
        <v>276000</v>
      </c>
    </row>
    <row r="1239" spans="1:7" s="6" customFormat="1" ht="50.4" x14ac:dyDescent="0.3">
      <c r="A1239" s="24" t="s">
        <v>42</v>
      </c>
      <c r="B1239" s="7" t="s">
        <v>704</v>
      </c>
      <c r="C1239" s="7" t="s">
        <v>706</v>
      </c>
      <c r="D1239" s="7" t="s">
        <v>711</v>
      </c>
      <c r="E1239" s="7" t="s">
        <v>43</v>
      </c>
      <c r="F1239" s="8">
        <v>276000</v>
      </c>
      <c r="G1239" s="23">
        <v>276000</v>
      </c>
    </row>
    <row r="1240" spans="1:7" s="6" customFormat="1" ht="50.4" x14ac:dyDescent="0.3">
      <c r="A1240" s="22" t="s">
        <v>712</v>
      </c>
      <c r="B1240" s="7" t="s">
        <v>704</v>
      </c>
      <c r="C1240" s="7" t="s">
        <v>706</v>
      </c>
      <c r="D1240" s="7" t="s">
        <v>713</v>
      </c>
      <c r="E1240" s="7" t="s">
        <v>0</v>
      </c>
      <c r="F1240" s="8">
        <f>F1241+F1243</f>
        <v>35920000</v>
      </c>
      <c r="G1240" s="23">
        <f>G1241+G1243</f>
        <v>35920000</v>
      </c>
    </row>
    <row r="1241" spans="1:7" s="6" customFormat="1" ht="100.8" x14ac:dyDescent="0.3">
      <c r="A1241" s="24" t="s">
        <v>36</v>
      </c>
      <c r="B1241" s="7" t="s">
        <v>704</v>
      </c>
      <c r="C1241" s="7" t="s">
        <v>706</v>
      </c>
      <c r="D1241" s="7" t="s">
        <v>713</v>
      </c>
      <c r="E1241" s="7" t="s">
        <v>37</v>
      </c>
      <c r="F1241" s="8">
        <f>F1242</f>
        <v>15315000</v>
      </c>
      <c r="G1241" s="23">
        <f>G1242</f>
        <v>15315000</v>
      </c>
    </row>
    <row r="1242" spans="1:7" s="6" customFormat="1" ht="33.6" x14ac:dyDescent="0.3">
      <c r="A1242" s="24" t="s">
        <v>38</v>
      </c>
      <c r="B1242" s="7" t="s">
        <v>704</v>
      </c>
      <c r="C1242" s="7" t="s">
        <v>706</v>
      </c>
      <c r="D1242" s="7" t="s">
        <v>713</v>
      </c>
      <c r="E1242" s="7" t="s">
        <v>39</v>
      </c>
      <c r="F1242" s="8">
        <v>15315000</v>
      </c>
      <c r="G1242" s="23">
        <v>15315000</v>
      </c>
    </row>
    <row r="1243" spans="1:7" s="6" customFormat="1" ht="33.6" x14ac:dyDescent="0.3">
      <c r="A1243" s="24" t="s">
        <v>40</v>
      </c>
      <c r="B1243" s="7" t="s">
        <v>704</v>
      </c>
      <c r="C1243" s="7" t="s">
        <v>706</v>
      </c>
      <c r="D1243" s="7" t="s">
        <v>713</v>
      </c>
      <c r="E1243" s="7" t="s">
        <v>41</v>
      </c>
      <c r="F1243" s="8">
        <f>F1244</f>
        <v>20605000</v>
      </c>
      <c r="G1243" s="23">
        <f>G1244</f>
        <v>20605000</v>
      </c>
    </row>
    <row r="1244" spans="1:7" s="6" customFormat="1" ht="50.4" x14ac:dyDescent="0.3">
      <c r="A1244" s="24" t="s">
        <v>42</v>
      </c>
      <c r="B1244" s="7" t="s">
        <v>704</v>
      </c>
      <c r="C1244" s="7" t="s">
        <v>706</v>
      </c>
      <c r="D1244" s="7" t="s">
        <v>713</v>
      </c>
      <c r="E1244" s="7" t="s">
        <v>43</v>
      </c>
      <c r="F1244" s="8">
        <v>20605000</v>
      </c>
      <c r="G1244" s="23">
        <v>20605000</v>
      </c>
    </row>
    <row r="1245" spans="1:7" s="6" customFormat="1" ht="16.8" x14ac:dyDescent="0.3">
      <c r="A1245" s="22" t="s">
        <v>714</v>
      </c>
      <c r="B1245" s="7" t="s">
        <v>704</v>
      </c>
      <c r="C1245" s="7" t="s">
        <v>706</v>
      </c>
      <c r="D1245" s="7" t="s">
        <v>715</v>
      </c>
      <c r="E1245" s="7" t="s">
        <v>0</v>
      </c>
      <c r="F1245" s="8">
        <f>F1246</f>
        <v>1700000</v>
      </c>
      <c r="G1245" s="23">
        <f>G1246</f>
        <v>1700000</v>
      </c>
    </row>
    <row r="1246" spans="1:7" s="6" customFormat="1" ht="33.6" x14ac:dyDescent="0.3">
      <c r="A1246" s="24" t="s">
        <v>40</v>
      </c>
      <c r="B1246" s="7" t="s">
        <v>704</v>
      </c>
      <c r="C1246" s="7" t="s">
        <v>706</v>
      </c>
      <c r="D1246" s="7" t="s">
        <v>715</v>
      </c>
      <c r="E1246" s="7" t="s">
        <v>41</v>
      </c>
      <c r="F1246" s="8">
        <f>F1247</f>
        <v>1700000</v>
      </c>
      <c r="G1246" s="23">
        <f>G1247</f>
        <v>1700000</v>
      </c>
    </row>
    <row r="1247" spans="1:7" s="6" customFormat="1" ht="50.4" x14ac:dyDescent="0.3">
      <c r="A1247" s="24" t="s">
        <v>42</v>
      </c>
      <c r="B1247" s="7" t="s">
        <v>704</v>
      </c>
      <c r="C1247" s="7" t="s">
        <v>706</v>
      </c>
      <c r="D1247" s="7" t="s">
        <v>715</v>
      </c>
      <c r="E1247" s="7" t="s">
        <v>43</v>
      </c>
      <c r="F1247" s="8">
        <v>1700000</v>
      </c>
      <c r="G1247" s="23">
        <v>1700000</v>
      </c>
    </row>
    <row r="1248" spans="1:7" s="6" customFormat="1" ht="16.8" x14ac:dyDescent="0.3">
      <c r="A1248" s="22" t="s">
        <v>62</v>
      </c>
      <c r="B1248" s="7" t="s">
        <v>704</v>
      </c>
      <c r="C1248" s="7" t="s">
        <v>706</v>
      </c>
      <c r="D1248" s="7" t="s">
        <v>716</v>
      </c>
      <c r="E1248" s="7" t="s">
        <v>0</v>
      </c>
      <c r="F1248" s="8">
        <f>F1249</f>
        <v>1200000</v>
      </c>
      <c r="G1248" s="23">
        <f>G1249</f>
        <v>1200000</v>
      </c>
    </row>
    <row r="1249" spans="1:7" s="6" customFormat="1" ht="33.6" x14ac:dyDescent="0.3">
      <c r="A1249" s="24" t="s">
        <v>40</v>
      </c>
      <c r="B1249" s="7" t="s">
        <v>704</v>
      </c>
      <c r="C1249" s="7" t="s">
        <v>706</v>
      </c>
      <c r="D1249" s="7" t="s">
        <v>716</v>
      </c>
      <c r="E1249" s="7" t="s">
        <v>41</v>
      </c>
      <c r="F1249" s="8">
        <f>F1250</f>
        <v>1200000</v>
      </c>
      <c r="G1249" s="23">
        <f>G1250</f>
        <v>1200000</v>
      </c>
    </row>
    <row r="1250" spans="1:7" s="6" customFormat="1" ht="50.4" x14ac:dyDescent="0.3">
      <c r="A1250" s="24" t="s">
        <v>42</v>
      </c>
      <c r="B1250" s="7" t="s">
        <v>704</v>
      </c>
      <c r="C1250" s="7" t="s">
        <v>706</v>
      </c>
      <c r="D1250" s="7" t="s">
        <v>716</v>
      </c>
      <c r="E1250" s="7" t="s">
        <v>43</v>
      </c>
      <c r="F1250" s="8">
        <v>1200000</v>
      </c>
      <c r="G1250" s="23">
        <v>1200000</v>
      </c>
    </row>
    <row r="1251" spans="1:7" s="6" customFormat="1" ht="16.8" x14ac:dyDescent="0.3">
      <c r="A1251" s="22" t="s">
        <v>76</v>
      </c>
      <c r="B1251" s="7" t="s">
        <v>704</v>
      </c>
      <c r="C1251" s="7" t="s">
        <v>77</v>
      </c>
      <c r="D1251" s="4" t="s">
        <v>0</v>
      </c>
      <c r="E1251" s="4" t="s">
        <v>0</v>
      </c>
      <c r="F1251" s="8">
        <f t="shared" ref="F1251:G1255" si="74">F1252</f>
        <v>618000</v>
      </c>
      <c r="G1251" s="23">
        <f t="shared" si="74"/>
        <v>618000</v>
      </c>
    </row>
    <row r="1252" spans="1:7" s="6" customFormat="1" ht="16.8" x14ac:dyDescent="0.3">
      <c r="A1252" s="22" t="s">
        <v>717</v>
      </c>
      <c r="B1252" s="7" t="s">
        <v>704</v>
      </c>
      <c r="C1252" s="7" t="s">
        <v>718</v>
      </c>
      <c r="D1252" s="7" t="s">
        <v>0</v>
      </c>
      <c r="E1252" s="7" t="s">
        <v>0</v>
      </c>
      <c r="F1252" s="8">
        <f t="shared" si="74"/>
        <v>618000</v>
      </c>
      <c r="G1252" s="23">
        <f t="shared" si="74"/>
        <v>618000</v>
      </c>
    </row>
    <row r="1253" spans="1:7" s="6" customFormat="1" ht="33.6" x14ac:dyDescent="0.3">
      <c r="A1253" s="24" t="s">
        <v>707</v>
      </c>
      <c r="B1253" s="7" t="s">
        <v>704</v>
      </c>
      <c r="C1253" s="7" t="s">
        <v>718</v>
      </c>
      <c r="D1253" s="7" t="s">
        <v>708</v>
      </c>
      <c r="E1253" s="7" t="s">
        <v>0</v>
      </c>
      <c r="F1253" s="8">
        <f t="shared" si="74"/>
        <v>618000</v>
      </c>
      <c r="G1253" s="23">
        <f t="shared" si="74"/>
        <v>618000</v>
      </c>
    </row>
    <row r="1254" spans="1:7" s="6" customFormat="1" ht="33.6" x14ac:dyDescent="0.3">
      <c r="A1254" s="22" t="s">
        <v>362</v>
      </c>
      <c r="B1254" s="7" t="s">
        <v>704</v>
      </c>
      <c r="C1254" s="7" t="s">
        <v>718</v>
      </c>
      <c r="D1254" s="7" t="s">
        <v>719</v>
      </c>
      <c r="E1254" s="7" t="s">
        <v>0</v>
      </c>
      <c r="F1254" s="8">
        <f t="shared" si="74"/>
        <v>618000</v>
      </c>
      <c r="G1254" s="23">
        <f t="shared" si="74"/>
        <v>618000</v>
      </c>
    </row>
    <row r="1255" spans="1:7" s="6" customFormat="1" ht="33.6" x14ac:dyDescent="0.3">
      <c r="A1255" s="24" t="s">
        <v>40</v>
      </c>
      <c r="B1255" s="7" t="s">
        <v>704</v>
      </c>
      <c r="C1255" s="7" t="s">
        <v>718</v>
      </c>
      <c r="D1255" s="7" t="s">
        <v>719</v>
      </c>
      <c r="E1255" s="7" t="s">
        <v>41</v>
      </c>
      <c r="F1255" s="8">
        <f t="shared" si="74"/>
        <v>618000</v>
      </c>
      <c r="G1255" s="23">
        <f t="shared" si="74"/>
        <v>618000</v>
      </c>
    </row>
    <row r="1256" spans="1:7" s="6" customFormat="1" ht="50.4" x14ac:dyDescent="0.3">
      <c r="A1256" s="24" t="s">
        <v>42</v>
      </c>
      <c r="B1256" s="7" t="s">
        <v>704</v>
      </c>
      <c r="C1256" s="7" t="s">
        <v>718</v>
      </c>
      <c r="D1256" s="7" t="s">
        <v>719</v>
      </c>
      <c r="E1256" s="7" t="s">
        <v>43</v>
      </c>
      <c r="F1256" s="8">
        <v>618000</v>
      </c>
      <c r="G1256" s="23">
        <v>618000</v>
      </c>
    </row>
    <row r="1257" spans="1:7" s="6" customFormat="1" ht="72.75" customHeight="1" x14ac:dyDescent="0.3">
      <c r="A1257" s="27" t="s">
        <v>1027</v>
      </c>
      <c r="B1257" s="4" t="s">
        <v>720</v>
      </c>
      <c r="C1257" s="4" t="s">
        <v>0</v>
      </c>
      <c r="D1257" s="4" t="s">
        <v>0</v>
      </c>
      <c r="E1257" s="4" t="s">
        <v>0</v>
      </c>
      <c r="F1257" s="5">
        <f>F1258+F1298</f>
        <v>8455132700</v>
      </c>
      <c r="G1257" s="25">
        <f>G1258+G1298</f>
        <v>8625189500</v>
      </c>
    </row>
    <row r="1258" spans="1:7" s="6" customFormat="1" ht="16.8" x14ac:dyDescent="0.3">
      <c r="A1258" s="22" t="s">
        <v>76</v>
      </c>
      <c r="B1258" s="7" t="s">
        <v>720</v>
      </c>
      <c r="C1258" s="7" t="s">
        <v>77</v>
      </c>
      <c r="D1258" s="4" t="s">
        <v>0</v>
      </c>
      <c r="E1258" s="4" t="s">
        <v>0</v>
      </c>
      <c r="F1258" s="8">
        <f>F1259+F1269+F1284</f>
        <v>359656271</v>
      </c>
      <c r="G1258" s="23">
        <f>G1259+G1269+G1284</f>
        <v>378038671</v>
      </c>
    </row>
    <row r="1259" spans="1:7" s="6" customFormat="1" ht="16.8" x14ac:dyDescent="0.3">
      <c r="A1259" s="22" t="s">
        <v>540</v>
      </c>
      <c r="B1259" s="7" t="s">
        <v>720</v>
      </c>
      <c r="C1259" s="7" t="s">
        <v>541</v>
      </c>
      <c r="D1259" s="7" t="s">
        <v>0</v>
      </c>
      <c r="E1259" s="7" t="s">
        <v>0</v>
      </c>
      <c r="F1259" s="8">
        <f t="shared" ref="F1259:G1261" si="75">F1260</f>
        <v>176032171</v>
      </c>
      <c r="G1259" s="23">
        <f t="shared" si="75"/>
        <v>194414571</v>
      </c>
    </row>
    <row r="1260" spans="1:7" s="6" customFormat="1" ht="33.6" x14ac:dyDescent="0.3">
      <c r="A1260" s="24" t="s">
        <v>721</v>
      </c>
      <c r="B1260" s="7" t="s">
        <v>720</v>
      </c>
      <c r="C1260" s="7" t="s">
        <v>541</v>
      </c>
      <c r="D1260" s="7" t="s">
        <v>722</v>
      </c>
      <c r="E1260" s="7" t="s">
        <v>0</v>
      </c>
      <c r="F1260" s="8">
        <f t="shared" si="75"/>
        <v>176032171</v>
      </c>
      <c r="G1260" s="23">
        <f t="shared" si="75"/>
        <v>194414571</v>
      </c>
    </row>
    <row r="1261" spans="1:7" s="6" customFormat="1" ht="16.8" x14ac:dyDescent="0.3">
      <c r="A1261" s="24" t="s">
        <v>723</v>
      </c>
      <c r="B1261" s="7" t="s">
        <v>720</v>
      </c>
      <c r="C1261" s="7" t="s">
        <v>541</v>
      </c>
      <c r="D1261" s="7" t="s">
        <v>724</v>
      </c>
      <c r="E1261" s="7" t="s">
        <v>0</v>
      </c>
      <c r="F1261" s="8">
        <f t="shared" si="75"/>
        <v>176032171</v>
      </c>
      <c r="G1261" s="23">
        <f t="shared" si="75"/>
        <v>194414571</v>
      </c>
    </row>
    <row r="1262" spans="1:7" s="6" customFormat="1" ht="50.4" x14ac:dyDescent="0.3">
      <c r="A1262" s="22" t="s">
        <v>725</v>
      </c>
      <c r="B1262" s="7" t="s">
        <v>720</v>
      </c>
      <c r="C1262" s="7" t="s">
        <v>541</v>
      </c>
      <c r="D1262" s="7" t="s">
        <v>726</v>
      </c>
      <c r="E1262" s="7" t="s">
        <v>0</v>
      </c>
      <c r="F1262" s="8">
        <f>F1263+F1265+F1267</f>
        <v>176032171</v>
      </c>
      <c r="G1262" s="23">
        <f>G1263+G1265+G1267</f>
        <v>194414571</v>
      </c>
    </row>
    <row r="1263" spans="1:7" s="6" customFormat="1" ht="100.8" x14ac:dyDescent="0.3">
      <c r="A1263" s="24" t="s">
        <v>36</v>
      </c>
      <c r="B1263" s="7" t="s">
        <v>720</v>
      </c>
      <c r="C1263" s="7" t="s">
        <v>541</v>
      </c>
      <c r="D1263" s="7" t="s">
        <v>726</v>
      </c>
      <c r="E1263" s="7" t="s">
        <v>37</v>
      </c>
      <c r="F1263" s="8">
        <f>F1264</f>
        <v>77985571</v>
      </c>
      <c r="G1263" s="23">
        <f>G1264</f>
        <v>86053503</v>
      </c>
    </row>
    <row r="1264" spans="1:7" s="6" customFormat="1" ht="33.6" x14ac:dyDescent="0.3">
      <c r="A1264" s="24" t="s">
        <v>125</v>
      </c>
      <c r="B1264" s="7" t="s">
        <v>720</v>
      </c>
      <c r="C1264" s="7" t="s">
        <v>541</v>
      </c>
      <c r="D1264" s="7" t="s">
        <v>726</v>
      </c>
      <c r="E1264" s="7" t="s">
        <v>126</v>
      </c>
      <c r="F1264" s="8">
        <v>77985571</v>
      </c>
      <c r="G1264" s="23">
        <v>86053503</v>
      </c>
    </row>
    <row r="1265" spans="1:7" s="6" customFormat="1" ht="33.6" x14ac:dyDescent="0.3">
      <c r="A1265" s="24" t="s">
        <v>40</v>
      </c>
      <c r="B1265" s="7" t="s">
        <v>720</v>
      </c>
      <c r="C1265" s="7" t="s">
        <v>541</v>
      </c>
      <c r="D1265" s="7" t="s">
        <v>726</v>
      </c>
      <c r="E1265" s="7" t="s">
        <v>41</v>
      </c>
      <c r="F1265" s="8">
        <f>F1266</f>
        <v>41861426</v>
      </c>
      <c r="G1265" s="23">
        <f>G1266</f>
        <v>46468893</v>
      </c>
    </row>
    <row r="1266" spans="1:7" s="6" customFormat="1" ht="50.4" x14ac:dyDescent="0.3">
      <c r="A1266" s="24" t="s">
        <v>42</v>
      </c>
      <c r="B1266" s="7" t="s">
        <v>720</v>
      </c>
      <c r="C1266" s="7" t="s">
        <v>541</v>
      </c>
      <c r="D1266" s="7" t="s">
        <v>726</v>
      </c>
      <c r="E1266" s="7" t="s">
        <v>43</v>
      </c>
      <c r="F1266" s="8">
        <v>41861426</v>
      </c>
      <c r="G1266" s="23">
        <v>46468893</v>
      </c>
    </row>
    <row r="1267" spans="1:7" s="6" customFormat="1" ht="50.4" x14ac:dyDescent="0.3">
      <c r="A1267" s="24" t="s">
        <v>157</v>
      </c>
      <c r="B1267" s="7" t="s">
        <v>720</v>
      </c>
      <c r="C1267" s="7" t="s">
        <v>541</v>
      </c>
      <c r="D1267" s="7" t="s">
        <v>726</v>
      </c>
      <c r="E1267" s="7" t="s">
        <v>158</v>
      </c>
      <c r="F1267" s="8">
        <f>F1268</f>
        <v>56185174</v>
      </c>
      <c r="G1267" s="23">
        <f>G1268</f>
        <v>61892175</v>
      </c>
    </row>
    <row r="1268" spans="1:7" s="6" customFormat="1" ht="16.8" x14ac:dyDescent="0.3">
      <c r="A1268" s="24" t="s">
        <v>159</v>
      </c>
      <c r="B1268" s="7" t="s">
        <v>720</v>
      </c>
      <c r="C1268" s="7" t="s">
        <v>541</v>
      </c>
      <c r="D1268" s="7" t="s">
        <v>726</v>
      </c>
      <c r="E1268" s="7" t="s">
        <v>160</v>
      </c>
      <c r="F1268" s="8">
        <v>56185174</v>
      </c>
      <c r="G1268" s="23">
        <v>61892175</v>
      </c>
    </row>
    <row r="1269" spans="1:7" s="6" customFormat="1" ht="16.8" x14ac:dyDescent="0.3">
      <c r="A1269" s="22" t="s">
        <v>717</v>
      </c>
      <c r="B1269" s="7" t="s">
        <v>720</v>
      </c>
      <c r="C1269" s="7" t="s">
        <v>718</v>
      </c>
      <c r="D1269" s="7" t="s">
        <v>0</v>
      </c>
      <c r="E1269" s="7" t="s">
        <v>0</v>
      </c>
      <c r="F1269" s="8">
        <f>F1270</f>
        <v>177013300</v>
      </c>
      <c r="G1269" s="23">
        <f>G1270</f>
        <v>177013300</v>
      </c>
    </row>
    <row r="1270" spans="1:7" s="6" customFormat="1" ht="33.6" x14ac:dyDescent="0.3">
      <c r="A1270" s="24" t="s">
        <v>721</v>
      </c>
      <c r="B1270" s="7" t="s">
        <v>720</v>
      </c>
      <c r="C1270" s="7" t="s">
        <v>718</v>
      </c>
      <c r="D1270" s="7" t="s">
        <v>722</v>
      </c>
      <c r="E1270" s="7" t="s">
        <v>0</v>
      </c>
      <c r="F1270" s="8">
        <f>F1271</f>
        <v>177013300</v>
      </c>
      <c r="G1270" s="23">
        <f>G1271</f>
        <v>177013300</v>
      </c>
    </row>
    <row r="1271" spans="1:7" s="6" customFormat="1" ht="33.6" x14ac:dyDescent="0.3">
      <c r="A1271" s="24" t="s">
        <v>727</v>
      </c>
      <c r="B1271" s="7" t="s">
        <v>720</v>
      </c>
      <c r="C1271" s="7" t="s">
        <v>718</v>
      </c>
      <c r="D1271" s="7" t="s">
        <v>728</v>
      </c>
      <c r="E1271" s="7" t="s">
        <v>0</v>
      </c>
      <c r="F1271" s="8">
        <f>F1272+F1280</f>
        <v>177013300</v>
      </c>
      <c r="G1271" s="23">
        <f>G1272+G1280</f>
        <v>177013300</v>
      </c>
    </row>
    <row r="1272" spans="1:7" s="6" customFormat="1" ht="16.8" x14ac:dyDescent="0.3">
      <c r="A1272" s="22" t="s">
        <v>729</v>
      </c>
      <c r="B1272" s="7" t="s">
        <v>720</v>
      </c>
      <c r="C1272" s="7" t="s">
        <v>718</v>
      </c>
      <c r="D1272" s="7" t="s">
        <v>730</v>
      </c>
      <c r="E1272" s="7" t="s">
        <v>0</v>
      </c>
      <c r="F1272" s="8">
        <f>F1273+F1275+F1278</f>
        <v>166481300</v>
      </c>
      <c r="G1272" s="23">
        <f>G1273+G1275+G1278</f>
        <v>166481300</v>
      </c>
    </row>
    <row r="1273" spans="1:7" s="6" customFormat="1" ht="16.8" x14ac:dyDescent="0.3">
      <c r="A1273" s="24" t="s">
        <v>26</v>
      </c>
      <c r="B1273" s="7" t="s">
        <v>720</v>
      </c>
      <c r="C1273" s="7" t="s">
        <v>718</v>
      </c>
      <c r="D1273" s="7" t="s">
        <v>730</v>
      </c>
      <c r="E1273" s="7" t="s">
        <v>27</v>
      </c>
      <c r="F1273" s="8">
        <f>F1274</f>
        <v>33000000</v>
      </c>
      <c r="G1273" s="23">
        <f>G1274</f>
        <v>33000000</v>
      </c>
    </row>
    <row r="1274" spans="1:7" s="6" customFormat="1" ht="16.8" x14ac:dyDescent="0.3">
      <c r="A1274" s="24" t="s">
        <v>112</v>
      </c>
      <c r="B1274" s="7" t="s">
        <v>720</v>
      </c>
      <c r="C1274" s="7" t="s">
        <v>718</v>
      </c>
      <c r="D1274" s="7" t="s">
        <v>730</v>
      </c>
      <c r="E1274" s="7" t="s">
        <v>113</v>
      </c>
      <c r="F1274" s="8">
        <v>33000000</v>
      </c>
      <c r="G1274" s="23">
        <v>33000000</v>
      </c>
    </row>
    <row r="1275" spans="1:7" s="6" customFormat="1" ht="50.4" x14ac:dyDescent="0.3">
      <c r="A1275" s="24" t="s">
        <v>157</v>
      </c>
      <c r="B1275" s="7" t="s">
        <v>720</v>
      </c>
      <c r="C1275" s="7" t="s">
        <v>718</v>
      </c>
      <c r="D1275" s="7" t="s">
        <v>730</v>
      </c>
      <c r="E1275" s="7" t="s">
        <v>158</v>
      </c>
      <c r="F1275" s="8">
        <f>F1276+F1277</f>
        <v>128811300</v>
      </c>
      <c r="G1275" s="23">
        <f>G1276+G1277</f>
        <v>128811300</v>
      </c>
    </row>
    <row r="1276" spans="1:7" s="6" customFormat="1" ht="16.8" x14ac:dyDescent="0.3">
      <c r="A1276" s="24" t="s">
        <v>159</v>
      </c>
      <c r="B1276" s="7" t="s">
        <v>720</v>
      </c>
      <c r="C1276" s="7" t="s">
        <v>718</v>
      </c>
      <c r="D1276" s="7" t="s">
        <v>730</v>
      </c>
      <c r="E1276" s="7" t="s">
        <v>160</v>
      </c>
      <c r="F1276" s="8">
        <v>10381000</v>
      </c>
      <c r="G1276" s="23">
        <v>10381000</v>
      </c>
    </row>
    <row r="1277" spans="1:7" s="6" customFormat="1" ht="16.8" x14ac:dyDescent="0.3">
      <c r="A1277" s="24" t="s">
        <v>358</v>
      </c>
      <c r="B1277" s="7" t="s">
        <v>720</v>
      </c>
      <c r="C1277" s="7" t="s">
        <v>718</v>
      </c>
      <c r="D1277" s="7" t="s">
        <v>730</v>
      </c>
      <c r="E1277" s="7" t="s">
        <v>359</v>
      </c>
      <c r="F1277" s="8">
        <v>118430300</v>
      </c>
      <c r="G1277" s="23">
        <v>118430300</v>
      </c>
    </row>
    <row r="1278" spans="1:7" s="6" customFormat="1" ht="16.8" x14ac:dyDescent="0.3">
      <c r="A1278" s="24" t="s">
        <v>44</v>
      </c>
      <c r="B1278" s="7" t="s">
        <v>720</v>
      </c>
      <c r="C1278" s="7" t="s">
        <v>718</v>
      </c>
      <c r="D1278" s="7" t="s">
        <v>730</v>
      </c>
      <c r="E1278" s="7" t="s">
        <v>45</v>
      </c>
      <c r="F1278" s="8">
        <f>F1279</f>
        <v>4670000</v>
      </c>
      <c r="G1278" s="23">
        <f>G1279</f>
        <v>4670000</v>
      </c>
    </row>
    <row r="1279" spans="1:7" s="6" customFormat="1" ht="16.8" x14ac:dyDescent="0.3">
      <c r="A1279" s="24" t="s">
        <v>397</v>
      </c>
      <c r="B1279" s="7" t="s">
        <v>720</v>
      </c>
      <c r="C1279" s="7" t="s">
        <v>718</v>
      </c>
      <c r="D1279" s="7" t="s">
        <v>730</v>
      </c>
      <c r="E1279" s="7" t="s">
        <v>398</v>
      </c>
      <c r="F1279" s="8">
        <v>4670000</v>
      </c>
      <c r="G1279" s="23">
        <v>4670000</v>
      </c>
    </row>
    <row r="1280" spans="1:7" s="6" customFormat="1" ht="33.6" x14ac:dyDescent="0.3">
      <c r="A1280" s="22" t="s">
        <v>731</v>
      </c>
      <c r="B1280" s="7" t="s">
        <v>720</v>
      </c>
      <c r="C1280" s="7" t="s">
        <v>718</v>
      </c>
      <c r="D1280" s="7" t="s">
        <v>732</v>
      </c>
      <c r="E1280" s="7" t="s">
        <v>0</v>
      </c>
      <c r="F1280" s="8">
        <f>F1281</f>
        <v>10532000</v>
      </c>
      <c r="G1280" s="23">
        <f>G1281</f>
        <v>10532000</v>
      </c>
    </row>
    <row r="1281" spans="1:7" s="6" customFormat="1" ht="50.4" x14ac:dyDescent="0.3">
      <c r="A1281" s="24" t="s">
        <v>157</v>
      </c>
      <c r="B1281" s="7" t="s">
        <v>720</v>
      </c>
      <c r="C1281" s="7" t="s">
        <v>718</v>
      </c>
      <c r="D1281" s="7" t="s">
        <v>732</v>
      </c>
      <c r="E1281" s="7" t="s">
        <v>158</v>
      </c>
      <c r="F1281" s="8">
        <f>F1282+F1283</f>
        <v>10532000</v>
      </c>
      <c r="G1281" s="23">
        <f>G1282+G1283</f>
        <v>10532000</v>
      </c>
    </row>
    <row r="1282" spans="1:7" s="6" customFormat="1" ht="16.8" x14ac:dyDescent="0.3">
      <c r="A1282" s="24" t="s">
        <v>159</v>
      </c>
      <c r="B1282" s="7" t="s">
        <v>720</v>
      </c>
      <c r="C1282" s="7" t="s">
        <v>718</v>
      </c>
      <c r="D1282" s="7" t="s">
        <v>732</v>
      </c>
      <c r="E1282" s="7" t="s">
        <v>160</v>
      </c>
      <c r="F1282" s="8">
        <v>1500000</v>
      </c>
      <c r="G1282" s="23">
        <v>1500000</v>
      </c>
    </row>
    <row r="1283" spans="1:7" s="6" customFormat="1" ht="16.8" x14ac:dyDescent="0.3">
      <c r="A1283" s="24" t="s">
        <v>358</v>
      </c>
      <c r="B1283" s="7" t="s">
        <v>720</v>
      </c>
      <c r="C1283" s="7" t="s">
        <v>718</v>
      </c>
      <c r="D1283" s="7" t="s">
        <v>732</v>
      </c>
      <c r="E1283" s="7" t="s">
        <v>359</v>
      </c>
      <c r="F1283" s="8">
        <v>9032000</v>
      </c>
      <c r="G1283" s="23">
        <v>9032000</v>
      </c>
    </row>
    <row r="1284" spans="1:7" s="6" customFormat="1" ht="16.8" x14ac:dyDescent="0.3">
      <c r="A1284" s="22" t="s">
        <v>360</v>
      </c>
      <c r="B1284" s="7" t="s">
        <v>720</v>
      </c>
      <c r="C1284" s="7" t="s">
        <v>361</v>
      </c>
      <c r="D1284" s="7" t="s">
        <v>0</v>
      </c>
      <c r="E1284" s="7" t="s">
        <v>0</v>
      </c>
      <c r="F1284" s="8">
        <f t="shared" ref="F1284:G1286" si="76">F1285</f>
        <v>6610800</v>
      </c>
      <c r="G1284" s="23">
        <f t="shared" si="76"/>
        <v>6610800</v>
      </c>
    </row>
    <row r="1285" spans="1:7" s="6" customFormat="1" ht="33.6" x14ac:dyDescent="0.3">
      <c r="A1285" s="24" t="s">
        <v>721</v>
      </c>
      <c r="B1285" s="7" t="s">
        <v>720</v>
      </c>
      <c r="C1285" s="7" t="s">
        <v>361</v>
      </c>
      <c r="D1285" s="7" t="s">
        <v>722</v>
      </c>
      <c r="E1285" s="7" t="s">
        <v>0</v>
      </c>
      <c r="F1285" s="8">
        <f t="shared" si="76"/>
        <v>6610800</v>
      </c>
      <c r="G1285" s="23">
        <f t="shared" si="76"/>
        <v>6610800</v>
      </c>
    </row>
    <row r="1286" spans="1:7" s="6" customFormat="1" ht="16.8" x14ac:dyDescent="0.3">
      <c r="A1286" s="24" t="s">
        <v>723</v>
      </c>
      <c r="B1286" s="7" t="s">
        <v>720</v>
      </c>
      <c r="C1286" s="7" t="s">
        <v>361</v>
      </c>
      <c r="D1286" s="7" t="s">
        <v>724</v>
      </c>
      <c r="E1286" s="7" t="s">
        <v>0</v>
      </c>
      <c r="F1286" s="8">
        <f t="shared" si="76"/>
        <v>6610800</v>
      </c>
      <c r="G1286" s="23">
        <f t="shared" si="76"/>
        <v>6610800</v>
      </c>
    </row>
    <row r="1287" spans="1:7" s="6" customFormat="1" ht="50.4" x14ac:dyDescent="0.3">
      <c r="A1287" s="22" t="s">
        <v>725</v>
      </c>
      <c r="B1287" s="7" t="s">
        <v>720</v>
      </c>
      <c r="C1287" s="7" t="s">
        <v>361</v>
      </c>
      <c r="D1287" s="7" t="s">
        <v>726</v>
      </c>
      <c r="E1287" s="7" t="s">
        <v>0</v>
      </c>
      <c r="F1287" s="8">
        <f>F1288+F1290+F1292+F1294+F1296</f>
        <v>6610800</v>
      </c>
      <c r="G1287" s="23">
        <f>G1288+G1290+G1292+G1294+G1296</f>
        <v>6610800</v>
      </c>
    </row>
    <row r="1288" spans="1:7" s="6" customFormat="1" ht="100.8" x14ac:dyDescent="0.3">
      <c r="A1288" s="24" t="s">
        <v>36</v>
      </c>
      <c r="B1288" s="7" t="s">
        <v>720</v>
      </c>
      <c r="C1288" s="7" t="s">
        <v>361</v>
      </c>
      <c r="D1288" s="7" t="s">
        <v>726</v>
      </c>
      <c r="E1288" s="7" t="s">
        <v>37</v>
      </c>
      <c r="F1288" s="8">
        <f>F1289</f>
        <v>4582800</v>
      </c>
      <c r="G1288" s="23">
        <f>G1289</f>
        <v>4582800</v>
      </c>
    </row>
    <row r="1289" spans="1:7" s="6" customFormat="1" ht="33.6" x14ac:dyDescent="0.3">
      <c r="A1289" s="24" t="s">
        <v>125</v>
      </c>
      <c r="B1289" s="7" t="s">
        <v>720</v>
      </c>
      <c r="C1289" s="7" t="s">
        <v>361</v>
      </c>
      <c r="D1289" s="7" t="s">
        <v>726</v>
      </c>
      <c r="E1289" s="7" t="s">
        <v>126</v>
      </c>
      <c r="F1289" s="8">
        <v>4582800</v>
      </c>
      <c r="G1289" s="23">
        <v>4582800</v>
      </c>
    </row>
    <row r="1290" spans="1:7" s="6" customFormat="1" ht="33.6" x14ac:dyDescent="0.3">
      <c r="A1290" s="24" t="s">
        <v>40</v>
      </c>
      <c r="B1290" s="7" t="s">
        <v>720</v>
      </c>
      <c r="C1290" s="7" t="s">
        <v>361</v>
      </c>
      <c r="D1290" s="7" t="s">
        <v>726</v>
      </c>
      <c r="E1290" s="7" t="s">
        <v>41</v>
      </c>
      <c r="F1290" s="8">
        <f>F1291</f>
        <v>108000</v>
      </c>
      <c r="G1290" s="23">
        <f>G1291</f>
        <v>108000</v>
      </c>
    </row>
    <row r="1291" spans="1:7" s="6" customFormat="1" ht="50.4" x14ac:dyDescent="0.3">
      <c r="A1291" s="24" t="s">
        <v>42</v>
      </c>
      <c r="B1291" s="7" t="s">
        <v>720</v>
      </c>
      <c r="C1291" s="7" t="s">
        <v>361</v>
      </c>
      <c r="D1291" s="7" t="s">
        <v>726</v>
      </c>
      <c r="E1291" s="7" t="s">
        <v>43</v>
      </c>
      <c r="F1291" s="8">
        <v>108000</v>
      </c>
      <c r="G1291" s="23">
        <v>108000</v>
      </c>
    </row>
    <row r="1292" spans="1:7" s="6" customFormat="1" ht="33.6" x14ac:dyDescent="0.3">
      <c r="A1292" s="24" t="s">
        <v>195</v>
      </c>
      <c r="B1292" s="7" t="s">
        <v>720</v>
      </c>
      <c r="C1292" s="7" t="s">
        <v>361</v>
      </c>
      <c r="D1292" s="7" t="s">
        <v>726</v>
      </c>
      <c r="E1292" s="7" t="s">
        <v>196</v>
      </c>
      <c r="F1292" s="8">
        <f>F1293</f>
        <v>650000</v>
      </c>
      <c r="G1292" s="23">
        <f>G1293</f>
        <v>650000</v>
      </c>
    </row>
    <row r="1293" spans="1:7" s="6" customFormat="1" ht="33.6" x14ac:dyDescent="0.3">
      <c r="A1293" s="24" t="s">
        <v>197</v>
      </c>
      <c r="B1293" s="7" t="s">
        <v>720</v>
      </c>
      <c r="C1293" s="7" t="s">
        <v>361</v>
      </c>
      <c r="D1293" s="7" t="s">
        <v>726</v>
      </c>
      <c r="E1293" s="7" t="s">
        <v>198</v>
      </c>
      <c r="F1293" s="8">
        <v>650000</v>
      </c>
      <c r="G1293" s="23">
        <v>650000</v>
      </c>
    </row>
    <row r="1294" spans="1:7" s="6" customFormat="1" ht="16.8" x14ac:dyDescent="0.3">
      <c r="A1294" s="24" t="s">
        <v>26</v>
      </c>
      <c r="B1294" s="7" t="s">
        <v>720</v>
      </c>
      <c r="C1294" s="7" t="s">
        <v>361</v>
      </c>
      <c r="D1294" s="7" t="s">
        <v>726</v>
      </c>
      <c r="E1294" s="7" t="s">
        <v>27</v>
      </c>
      <c r="F1294" s="8">
        <f>F1295</f>
        <v>660000</v>
      </c>
      <c r="G1294" s="23">
        <f>G1295</f>
        <v>660000</v>
      </c>
    </row>
    <row r="1295" spans="1:7" s="6" customFormat="1" ht="16.8" x14ac:dyDescent="0.3">
      <c r="A1295" s="24" t="s">
        <v>60</v>
      </c>
      <c r="B1295" s="7" t="s">
        <v>720</v>
      </c>
      <c r="C1295" s="7" t="s">
        <v>361</v>
      </c>
      <c r="D1295" s="7" t="s">
        <v>726</v>
      </c>
      <c r="E1295" s="7" t="s">
        <v>61</v>
      </c>
      <c r="F1295" s="8">
        <v>660000</v>
      </c>
      <c r="G1295" s="23">
        <v>660000</v>
      </c>
    </row>
    <row r="1296" spans="1:7" s="6" customFormat="1" ht="16.8" x14ac:dyDescent="0.3">
      <c r="A1296" s="24" t="s">
        <v>44</v>
      </c>
      <c r="B1296" s="7" t="s">
        <v>720</v>
      </c>
      <c r="C1296" s="7" t="s">
        <v>361</v>
      </c>
      <c r="D1296" s="7" t="s">
        <v>726</v>
      </c>
      <c r="E1296" s="7" t="s">
        <v>45</v>
      </c>
      <c r="F1296" s="8">
        <f>F1297</f>
        <v>610000</v>
      </c>
      <c r="G1296" s="23">
        <f>G1297</f>
        <v>610000</v>
      </c>
    </row>
    <row r="1297" spans="1:7" s="6" customFormat="1" ht="16.8" x14ac:dyDescent="0.3">
      <c r="A1297" s="24" t="s">
        <v>397</v>
      </c>
      <c r="B1297" s="7" t="s">
        <v>720</v>
      </c>
      <c r="C1297" s="7" t="s">
        <v>361</v>
      </c>
      <c r="D1297" s="7" t="s">
        <v>726</v>
      </c>
      <c r="E1297" s="7" t="s">
        <v>398</v>
      </c>
      <c r="F1297" s="8">
        <v>610000</v>
      </c>
      <c r="G1297" s="23">
        <v>610000</v>
      </c>
    </row>
    <row r="1298" spans="1:7" s="6" customFormat="1" ht="16.8" x14ac:dyDescent="0.3">
      <c r="A1298" s="22" t="s">
        <v>248</v>
      </c>
      <c r="B1298" s="7" t="s">
        <v>720</v>
      </c>
      <c r="C1298" s="7" t="s">
        <v>249</v>
      </c>
      <c r="D1298" s="4" t="s">
        <v>0</v>
      </c>
      <c r="E1298" s="4" t="s">
        <v>0</v>
      </c>
      <c r="F1298" s="8">
        <f>F1299+F1305+F1338+F1437+F1452</f>
        <v>8095476429</v>
      </c>
      <c r="G1298" s="23">
        <f>G1299+G1305+G1338+G1437+G1452</f>
        <v>8247150829</v>
      </c>
    </row>
    <row r="1299" spans="1:7" s="6" customFormat="1" ht="16.8" x14ac:dyDescent="0.3">
      <c r="A1299" s="22" t="s">
        <v>733</v>
      </c>
      <c r="B1299" s="7" t="s">
        <v>720</v>
      </c>
      <c r="C1299" s="7" t="s">
        <v>734</v>
      </c>
      <c r="D1299" s="7" t="s">
        <v>0</v>
      </c>
      <c r="E1299" s="7" t="s">
        <v>0</v>
      </c>
      <c r="F1299" s="8">
        <f t="shared" ref="F1299:G1303" si="77">F1300</f>
        <v>219074424</v>
      </c>
      <c r="G1299" s="23">
        <f t="shared" si="77"/>
        <v>219074424</v>
      </c>
    </row>
    <row r="1300" spans="1:7" s="6" customFormat="1" ht="50.4" x14ac:dyDescent="0.3">
      <c r="A1300" s="24" t="s">
        <v>735</v>
      </c>
      <c r="B1300" s="7" t="s">
        <v>720</v>
      </c>
      <c r="C1300" s="7" t="s">
        <v>734</v>
      </c>
      <c r="D1300" s="7" t="s">
        <v>736</v>
      </c>
      <c r="E1300" s="7" t="s">
        <v>0</v>
      </c>
      <c r="F1300" s="8">
        <f t="shared" si="77"/>
        <v>219074424</v>
      </c>
      <c r="G1300" s="23">
        <f t="shared" si="77"/>
        <v>219074424</v>
      </c>
    </row>
    <row r="1301" spans="1:7" s="6" customFormat="1" ht="33.6" x14ac:dyDescent="0.3">
      <c r="A1301" s="24" t="s">
        <v>737</v>
      </c>
      <c r="B1301" s="7" t="s">
        <v>720</v>
      </c>
      <c r="C1301" s="7" t="s">
        <v>734</v>
      </c>
      <c r="D1301" s="7" t="s">
        <v>738</v>
      </c>
      <c r="E1301" s="7" t="s">
        <v>0</v>
      </c>
      <c r="F1301" s="8">
        <f t="shared" si="77"/>
        <v>219074424</v>
      </c>
      <c r="G1301" s="23">
        <f t="shared" si="77"/>
        <v>219074424</v>
      </c>
    </row>
    <row r="1302" spans="1:7" s="6" customFormat="1" ht="50.4" x14ac:dyDescent="0.3">
      <c r="A1302" s="22" t="s">
        <v>739</v>
      </c>
      <c r="B1302" s="7" t="s">
        <v>720</v>
      </c>
      <c r="C1302" s="7" t="s">
        <v>734</v>
      </c>
      <c r="D1302" s="7" t="s">
        <v>740</v>
      </c>
      <c r="E1302" s="7" t="s">
        <v>0</v>
      </c>
      <c r="F1302" s="8">
        <f t="shared" si="77"/>
        <v>219074424</v>
      </c>
      <c r="G1302" s="23">
        <f t="shared" si="77"/>
        <v>219074424</v>
      </c>
    </row>
    <row r="1303" spans="1:7" s="6" customFormat="1" ht="33.6" x14ac:dyDescent="0.3">
      <c r="A1303" s="24" t="s">
        <v>195</v>
      </c>
      <c r="B1303" s="7" t="s">
        <v>720</v>
      </c>
      <c r="C1303" s="7" t="s">
        <v>734</v>
      </c>
      <c r="D1303" s="7" t="s">
        <v>740</v>
      </c>
      <c r="E1303" s="7" t="s">
        <v>196</v>
      </c>
      <c r="F1303" s="8">
        <f t="shared" si="77"/>
        <v>219074424</v>
      </c>
      <c r="G1303" s="23">
        <f t="shared" si="77"/>
        <v>219074424</v>
      </c>
    </row>
    <row r="1304" spans="1:7" s="6" customFormat="1" ht="33.6" x14ac:dyDescent="0.3">
      <c r="A1304" s="24" t="s">
        <v>197</v>
      </c>
      <c r="B1304" s="7" t="s">
        <v>720</v>
      </c>
      <c r="C1304" s="7" t="s">
        <v>734</v>
      </c>
      <c r="D1304" s="7" t="s">
        <v>740</v>
      </c>
      <c r="E1304" s="7" t="s">
        <v>198</v>
      </c>
      <c r="F1304" s="8">
        <v>219074424</v>
      </c>
      <c r="G1304" s="23">
        <v>219074424</v>
      </c>
    </row>
    <row r="1305" spans="1:7" s="6" customFormat="1" ht="16.8" x14ac:dyDescent="0.3">
      <c r="A1305" s="22" t="s">
        <v>741</v>
      </c>
      <c r="B1305" s="7" t="s">
        <v>720</v>
      </c>
      <c r="C1305" s="7" t="s">
        <v>742</v>
      </c>
      <c r="D1305" s="7" t="s">
        <v>0</v>
      </c>
      <c r="E1305" s="7" t="s">
        <v>0</v>
      </c>
      <c r="F1305" s="8">
        <f>F1306+F1320+F1324</f>
        <v>1493463290</v>
      </c>
      <c r="G1305" s="23">
        <f>G1306+G1320+G1324</f>
        <v>1620805890</v>
      </c>
    </row>
    <row r="1306" spans="1:7" s="6" customFormat="1" ht="50.4" x14ac:dyDescent="0.3">
      <c r="A1306" s="24" t="s">
        <v>735</v>
      </c>
      <c r="B1306" s="7" t="s">
        <v>720</v>
      </c>
      <c r="C1306" s="7" t="s">
        <v>742</v>
      </c>
      <c r="D1306" s="7" t="s">
        <v>736</v>
      </c>
      <c r="E1306" s="7" t="s">
        <v>0</v>
      </c>
      <c r="F1306" s="8">
        <f>F1307</f>
        <v>975078436</v>
      </c>
      <c r="G1306" s="23">
        <f>G1307</f>
        <v>1048673533</v>
      </c>
    </row>
    <row r="1307" spans="1:7" s="6" customFormat="1" ht="67.2" x14ac:dyDescent="0.3">
      <c r="A1307" s="24" t="s">
        <v>743</v>
      </c>
      <c r="B1307" s="7" t="s">
        <v>720</v>
      </c>
      <c r="C1307" s="7" t="s">
        <v>742</v>
      </c>
      <c r="D1307" s="7" t="s">
        <v>744</v>
      </c>
      <c r="E1307" s="7" t="s">
        <v>0</v>
      </c>
      <c r="F1307" s="8">
        <f>F1308+F1317</f>
        <v>975078436</v>
      </c>
      <c r="G1307" s="23">
        <f>G1308+G1317</f>
        <v>1048673533</v>
      </c>
    </row>
    <row r="1308" spans="1:7" s="6" customFormat="1" ht="50.4" x14ac:dyDescent="0.3">
      <c r="A1308" s="22" t="s">
        <v>745</v>
      </c>
      <c r="B1308" s="7" t="s">
        <v>720</v>
      </c>
      <c r="C1308" s="7" t="s">
        <v>742</v>
      </c>
      <c r="D1308" s="7" t="s">
        <v>746</v>
      </c>
      <c r="E1308" s="7" t="s">
        <v>0</v>
      </c>
      <c r="F1308" s="8">
        <f>F1309+F1311+F1313+F1315</f>
        <v>970078436</v>
      </c>
      <c r="G1308" s="23">
        <f>G1309+G1311+G1313+G1315</f>
        <v>1043673533</v>
      </c>
    </row>
    <row r="1309" spans="1:7" s="6" customFormat="1" ht="100.8" x14ac:dyDescent="0.3">
      <c r="A1309" s="24" t="s">
        <v>36</v>
      </c>
      <c r="B1309" s="7" t="s">
        <v>720</v>
      </c>
      <c r="C1309" s="7" t="s">
        <v>742</v>
      </c>
      <c r="D1309" s="7" t="s">
        <v>746</v>
      </c>
      <c r="E1309" s="7" t="s">
        <v>37</v>
      </c>
      <c r="F1309" s="8">
        <f>F1310</f>
        <v>122715829</v>
      </c>
      <c r="G1309" s="23">
        <f>G1310</f>
        <v>135180361</v>
      </c>
    </row>
    <row r="1310" spans="1:7" s="6" customFormat="1" ht="33.6" x14ac:dyDescent="0.3">
      <c r="A1310" s="24" t="s">
        <v>125</v>
      </c>
      <c r="B1310" s="7" t="s">
        <v>720</v>
      </c>
      <c r="C1310" s="7" t="s">
        <v>742</v>
      </c>
      <c r="D1310" s="7" t="s">
        <v>746</v>
      </c>
      <c r="E1310" s="7" t="s">
        <v>126</v>
      </c>
      <c r="F1310" s="8">
        <v>122715829</v>
      </c>
      <c r="G1310" s="23">
        <v>135180361</v>
      </c>
    </row>
    <row r="1311" spans="1:7" s="6" customFormat="1" ht="33.6" x14ac:dyDescent="0.3">
      <c r="A1311" s="24" t="s">
        <v>40</v>
      </c>
      <c r="B1311" s="7" t="s">
        <v>720</v>
      </c>
      <c r="C1311" s="7" t="s">
        <v>742</v>
      </c>
      <c r="D1311" s="7" t="s">
        <v>746</v>
      </c>
      <c r="E1311" s="7" t="s">
        <v>41</v>
      </c>
      <c r="F1311" s="8">
        <f>F1312</f>
        <v>42190915</v>
      </c>
      <c r="G1311" s="23">
        <f>G1312</f>
        <v>46476344</v>
      </c>
    </row>
    <row r="1312" spans="1:7" s="6" customFormat="1" ht="50.4" x14ac:dyDescent="0.3">
      <c r="A1312" s="24" t="s">
        <v>42</v>
      </c>
      <c r="B1312" s="7" t="s">
        <v>720</v>
      </c>
      <c r="C1312" s="7" t="s">
        <v>742</v>
      </c>
      <c r="D1312" s="7" t="s">
        <v>746</v>
      </c>
      <c r="E1312" s="7" t="s">
        <v>43</v>
      </c>
      <c r="F1312" s="8">
        <v>42190915</v>
      </c>
      <c r="G1312" s="23">
        <v>46476344</v>
      </c>
    </row>
    <row r="1313" spans="1:7" s="6" customFormat="1" ht="16.8" x14ac:dyDescent="0.3">
      <c r="A1313" s="24" t="s">
        <v>26</v>
      </c>
      <c r="B1313" s="7" t="s">
        <v>720</v>
      </c>
      <c r="C1313" s="7" t="s">
        <v>742</v>
      </c>
      <c r="D1313" s="7" t="s">
        <v>746</v>
      </c>
      <c r="E1313" s="7" t="s">
        <v>27</v>
      </c>
      <c r="F1313" s="8">
        <f>F1314</f>
        <v>332032466</v>
      </c>
      <c r="G1313" s="23">
        <f>G1314</f>
        <v>332032466</v>
      </c>
    </row>
    <row r="1314" spans="1:7" s="6" customFormat="1" ht="16.8" x14ac:dyDescent="0.3">
      <c r="A1314" s="24" t="s">
        <v>28</v>
      </c>
      <c r="B1314" s="7" t="s">
        <v>720</v>
      </c>
      <c r="C1314" s="7" t="s">
        <v>742</v>
      </c>
      <c r="D1314" s="7" t="s">
        <v>746</v>
      </c>
      <c r="E1314" s="7" t="s">
        <v>29</v>
      </c>
      <c r="F1314" s="8">
        <v>332032466</v>
      </c>
      <c r="G1314" s="23">
        <v>332032466</v>
      </c>
    </row>
    <row r="1315" spans="1:7" s="6" customFormat="1" ht="50.4" x14ac:dyDescent="0.3">
      <c r="A1315" s="24" t="s">
        <v>157</v>
      </c>
      <c r="B1315" s="7" t="s">
        <v>720</v>
      </c>
      <c r="C1315" s="7" t="s">
        <v>742</v>
      </c>
      <c r="D1315" s="7" t="s">
        <v>746</v>
      </c>
      <c r="E1315" s="7" t="s">
        <v>158</v>
      </c>
      <c r="F1315" s="8">
        <f>F1316</f>
        <v>473139226</v>
      </c>
      <c r="G1315" s="23">
        <f>G1316</f>
        <v>529984362</v>
      </c>
    </row>
    <row r="1316" spans="1:7" s="6" customFormat="1" ht="16.8" x14ac:dyDescent="0.3">
      <c r="A1316" s="24" t="s">
        <v>159</v>
      </c>
      <c r="B1316" s="7" t="s">
        <v>720</v>
      </c>
      <c r="C1316" s="7" t="s">
        <v>742</v>
      </c>
      <c r="D1316" s="7" t="s">
        <v>746</v>
      </c>
      <c r="E1316" s="7" t="s">
        <v>160</v>
      </c>
      <c r="F1316" s="8">
        <v>473139226</v>
      </c>
      <c r="G1316" s="23">
        <v>529984362</v>
      </c>
    </row>
    <row r="1317" spans="1:7" s="6" customFormat="1" ht="50.4" x14ac:dyDescent="0.3">
      <c r="A1317" s="22" t="s">
        <v>747</v>
      </c>
      <c r="B1317" s="7" t="s">
        <v>720</v>
      </c>
      <c r="C1317" s="7" t="s">
        <v>742</v>
      </c>
      <c r="D1317" s="7" t="s">
        <v>748</v>
      </c>
      <c r="E1317" s="7" t="s">
        <v>0</v>
      </c>
      <c r="F1317" s="8">
        <f>F1318</f>
        <v>5000000</v>
      </c>
      <c r="G1317" s="23">
        <f>G1318</f>
        <v>5000000</v>
      </c>
    </row>
    <row r="1318" spans="1:7" s="6" customFormat="1" ht="50.4" x14ac:dyDescent="0.3">
      <c r="A1318" s="24" t="s">
        <v>157</v>
      </c>
      <c r="B1318" s="7" t="s">
        <v>720</v>
      </c>
      <c r="C1318" s="7" t="s">
        <v>742</v>
      </c>
      <c r="D1318" s="7" t="s">
        <v>748</v>
      </c>
      <c r="E1318" s="7" t="s">
        <v>158</v>
      </c>
      <c r="F1318" s="8">
        <f>F1319</f>
        <v>5000000</v>
      </c>
      <c r="G1318" s="23">
        <f>G1319</f>
        <v>5000000</v>
      </c>
    </row>
    <row r="1319" spans="1:7" s="6" customFormat="1" ht="16.8" x14ac:dyDescent="0.3">
      <c r="A1319" s="24" t="s">
        <v>159</v>
      </c>
      <c r="B1319" s="7" t="s">
        <v>720</v>
      </c>
      <c r="C1319" s="7" t="s">
        <v>742</v>
      </c>
      <c r="D1319" s="7" t="s">
        <v>748</v>
      </c>
      <c r="E1319" s="7" t="s">
        <v>160</v>
      </c>
      <c r="F1319" s="8">
        <v>5000000</v>
      </c>
      <c r="G1319" s="23">
        <v>5000000</v>
      </c>
    </row>
    <row r="1320" spans="1:7" s="6" customFormat="1" ht="50.4" x14ac:dyDescent="0.3">
      <c r="A1320" s="24" t="s">
        <v>562</v>
      </c>
      <c r="B1320" s="7" t="s">
        <v>720</v>
      </c>
      <c r="C1320" s="7" t="s">
        <v>742</v>
      </c>
      <c r="D1320" s="7" t="s">
        <v>563</v>
      </c>
      <c r="E1320" s="7" t="s">
        <v>0</v>
      </c>
      <c r="F1320" s="8">
        <f t="shared" ref="F1320:G1322" si="78">F1321</f>
        <v>1260900</v>
      </c>
      <c r="G1320" s="23">
        <f t="shared" si="78"/>
        <v>1260900</v>
      </c>
    </row>
    <row r="1321" spans="1:7" s="6" customFormat="1" ht="33.6" x14ac:dyDescent="0.3">
      <c r="A1321" s="22" t="s">
        <v>749</v>
      </c>
      <c r="B1321" s="7" t="s">
        <v>720</v>
      </c>
      <c r="C1321" s="7" t="s">
        <v>742</v>
      </c>
      <c r="D1321" s="7" t="s">
        <v>750</v>
      </c>
      <c r="E1321" s="7" t="s">
        <v>0</v>
      </c>
      <c r="F1321" s="8">
        <f t="shared" si="78"/>
        <v>1260900</v>
      </c>
      <c r="G1321" s="23">
        <f t="shared" si="78"/>
        <v>1260900</v>
      </c>
    </row>
    <row r="1322" spans="1:7" s="6" customFormat="1" ht="50.4" x14ac:dyDescent="0.3">
      <c r="A1322" s="24" t="s">
        <v>157</v>
      </c>
      <c r="B1322" s="7" t="s">
        <v>720</v>
      </c>
      <c r="C1322" s="7" t="s">
        <v>742</v>
      </c>
      <c r="D1322" s="7" t="s">
        <v>750</v>
      </c>
      <c r="E1322" s="7" t="s">
        <v>158</v>
      </c>
      <c r="F1322" s="8">
        <f t="shared" si="78"/>
        <v>1260900</v>
      </c>
      <c r="G1322" s="23">
        <f t="shared" si="78"/>
        <v>1260900</v>
      </c>
    </row>
    <row r="1323" spans="1:7" s="6" customFormat="1" ht="16.8" x14ac:dyDescent="0.3">
      <c r="A1323" s="24" t="s">
        <v>159</v>
      </c>
      <c r="B1323" s="7" t="s">
        <v>720</v>
      </c>
      <c r="C1323" s="7" t="s">
        <v>742</v>
      </c>
      <c r="D1323" s="7" t="s">
        <v>750</v>
      </c>
      <c r="E1323" s="7" t="s">
        <v>160</v>
      </c>
      <c r="F1323" s="8">
        <v>1260900</v>
      </c>
      <c r="G1323" s="23">
        <v>1260900</v>
      </c>
    </row>
    <row r="1324" spans="1:7" s="6" customFormat="1" ht="33.6" x14ac:dyDescent="0.3">
      <c r="A1324" s="24" t="s">
        <v>721</v>
      </c>
      <c r="B1324" s="7" t="s">
        <v>720</v>
      </c>
      <c r="C1324" s="7" t="s">
        <v>742</v>
      </c>
      <c r="D1324" s="7" t="s">
        <v>722</v>
      </c>
      <c r="E1324" s="7" t="s">
        <v>0</v>
      </c>
      <c r="F1324" s="8">
        <f>F1325+F1330+F1334</f>
        <v>517123954</v>
      </c>
      <c r="G1324" s="23">
        <f>G1325+G1330+G1334</f>
        <v>570871457</v>
      </c>
    </row>
    <row r="1325" spans="1:7" s="6" customFormat="1" ht="50.4" x14ac:dyDescent="0.3">
      <c r="A1325" s="24" t="s">
        <v>751</v>
      </c>
      <c r="B1325" s="7" t="s">
        <v>720</v>
      </c>
      <c r="C1325" s="7" t="s">
        <v>742</v>
      </c>
      <c r="D1325" s="7" t="s">
        <v>752</v>
      </c>
      <c r="E1325" s="7" t="s">
        <v>0</v>
      </c>
      <c r="F1325" s="8">
        <f>F1326</f>
        <v>460727036</v>
      </c>
      <c r="G1325" s="23">
        <f>G1326</f>
        <v>508949317</v>
      </c>
    </row>
    <row r="1326" spans="1:7" s="6" customFormat="1" ht="33.6" x14ac:dyDescent="0.3">
      <c r="A1326" s="22" t="s">
        <v>753</v>
      </c>
      <c r="B1326" s="7" t="s">
        <v>720</v>
      </c>
      <c r="C1326" s="7" t="s">
        <v>742</v>
      </c>
      <c r="D1326" s="7" t="s">
        <v>754</v>
      </c>
      <c r="E1326" s="7" t="s">
        <v>0</v>
      </c>
      <c r="F1326" s="8">
        <f>F1327</f>
        <v>460727036</v>
      </c>
      <c r="G1326" s="23">
        <f>G1327</f>
        <v>508949317</v>
      </c>
    </row>
    <row r="1327" spans="1:7" s="6" customFormat="1" ht="50.4" x14ac:dyDescent="0.3">
      <c r="A1327" s="24" t="s">
        <v>157</v>
      </c>
      <c r="B1327" s="7" t="s">
        <v>720</v>
      </c>
      <c r="C1327" s="7" t="s">
        <v>742</v>
      </c>
      <c r="D1327" s="7" t="s">
        <v>754</v>
      </c>
      <c r="E1327" s="7" t="s">
        <v>158</v>
      </c>
      <c r="F1327" s="8">
        <f>F1328+F1329</f>
        <v>460727036</v>
      </c>
      <c r="G1327" s="23">
        <f>G1328+G1329</f>
        <v>508949317</v>
      </c>
    </row>
    <row r="1328" spans="1:7" s="6" customFormat="1" ht="16.8" x14ac:dyDescent="0.3">
      <c r="A1328" s="24" t="s">
        <v>159</v>
      </c>
      <c r="B1328" s="7" t="s">
        <v>720</v>
      </c>
      <c r="C1328" s="7" t="s">
        <v>742</v>
      </c>
      <c r="D1328" s="7" t="s">
        <v>754</v>
      </c>
      <c r="E1328" s="7" t="s">
        <v>160</v>
      </c>
      <c r="F1328" s="8">
        <v>431428176</v>
      </c>
      <c r="G1328" s="23">
        <v>476601167</v>
      </c>
    </row>
    <row r="1329" spans="1:7" s="6" customFormat="1" ht="16.8" x14ac:dyDescent="0.3">
      <c r="A1329" s="24" t="s">
        <v>358</v>
      </c>
      <c r="B1329" s="7" t="s">
        <v>720</v>
      </c>
      <c r="C1329" s="7" t="s">
        <v>742</v>
      </c>
      <c r="D1329" s="7" t="s">
        <v>754</v>
      </c>
      <c r="E1329" s="7" t="s">
        <v>359</v>
      </c>
      <c r="F1329" s="8">
        <v>29298860</v>
      </c>
      <c r="G1329" s="23">
        <v>32348150</v>
      </c>
    </row>
    <row r="1330" spans="1:7" s="6" customFormat="1" ht="16.8" x14ac:dyDescent="0.3">
      <c r="A1330" s="24" t="s">
        <v>755</v>
      </c>
      <c r="B1330" s="7" t="s">
        <v>720</v>
      </c>
      <c r="C1330" s="7" t="s">
        <v>742</v>
      </c>
      <c r="D1330" s="7" t="s">
        <v>756</v>
      </c>
      <c r="E1330" s="7" t="s">
        <v>0</v>
      </c>
      <c r="F1330" s="8">
        <f t="shared" ref="F1330:G1332" si="79">F1331</f>
        <v>45314474</v>
      </c>
      <c r="G1330" s="23">
        <f t="shared" si="79"/>
        <v>49714026</v>
      </c>
    </row>
    <row r="1331" spans="1:7" s="6" customFormat="1" ht="33.6" x14ac:dyDescent="0.3">
      <c r="A1331" s="22" t="s">
        <v>757</v>
      </c>
      <c r="B1331" s="7" t="s">
        <v>720</v>
      </c>
      <c r="C1331" s="7" t="s">
        <v>742</v>
      </c>
      <c r="D1331" s="7" t="s">
        <v>758</v>
      </c>
      <c r="E1331" s="7" t="s">
        <v>0</v>
      </c>
      <c r="F1331" s="8">
        <f t="shared" si="79"/>
        <v>45314474</v>
      </c>
      <c r="G1331" s="23">
        <f t="shared" si="79"/>
        <v>49714026</v>
      </c>
    </row>
    <row r="1332" spans="1:7" s="6" customFormat="1" ht="50.4" x14ac:dyDescent="0.3">
      <c r="A1332" s="24" t="s">
        <v>157</v>
      </c>
      <c r="B1332" s="7" t="s">
        <v>720</v>
      </c>
      <c r="C1332" s="7" t="s">
        <v>742</v>
      </c>
      <c r="D1332" s="7" t="s">
        <v>758</v>
      </c>
      <c r="E1332" s="7" t="s">
        <v>158</v>
      </c>
      <c r="F1332" s="8">
        <f t="shared" si="79"/>
        <v>45314474</v>
      </c>
      <c r="G1332" s="23">
        <f t="shared" si="79"/>
        <v>49714026</v>
      </c>
    </row>
    <row r="1333" spans="1:7" s="6" customFormat="1" ht="16.8" x14ac:dyDescent="0.3">
      <c r="A1333" s="24" t="s">
        <v>159</v>
      </c>
      <c r="B1333" s="7" t="s">
        <v>720</v>
      </c>
      <c r="C1333" s="7" t="s">
        <v>742</v>
      </c>
      <c r="D1333" s="7" t="s">
        <v>758</v>
      </c>
      <c r="E1333" s="7" t="s">
        <v>160</v>
      </c>
      <c r="F1333" s="8">
        <v>45314474</v>
      </c>
      <c r="G1333" s="23">
        <v>49714026</v>
      </c>
    </row>
    <row r="1334" spans="1:7" s="6" customFormat="1" ht="16.8" x14ac:dyDescent="0.3">
      <c r="A1334" s="24" t="s">
        <v>759</v>
      </c>
      <c r="B1334" s="7" t="s">
        <v>720</v>
      </c>
      <c r="C1334" s="7" t="s">
        <v>742</v>
      </c>
      <c r="D1334" s="7" t="s">
        <v>760</v>
      </c>
      <c r="E1334" s="7" t="s">
        <v>0</v>
      </c>
      <c r="F1334" s="8">
        <f t="shared" ref="F1334:G1336" si="80">F1335</f>
        <v>11082444</v>
      </c>
      <c r="G1334" s="23">
        <f t="shared" si="80"/>
        <v>12208114</v>
      </c>
    </row>
    <row r="1335" spans="1:7" s="6" customFormat="1" ht="100.8" x14ac:dyDescent="0.3">
      <c r="A1335" s="22" t="s">
        <v>761</v>
      </c>
      <c r="B1335" s="7" t="s">
        <v>720</v>
      </c>
      <c r="C1335" s="7" t="s">
        <v>742</v>
      </c>
      <c r="D1335" s="7" t="s">
        <v>762</v>
      </c>
      <c r="E1335" s="7" t="s">
        <v>0</v>
      </c>
      <c r="F1335" s="8">
        <f t="shared" si="80"/>
        <v>11082444</v>
      </c>
      <c r="G1335" s="23">
        <f t="shared" si="80"/>
        <v>12208114</v>
      </c>
    </row>
    <row r="1336" spans="1:7" s="6" customFormat="1" ht="50.4" x14ac:dyDescent="0.3">
      <c r="A1336" s="24" t="s">
        <v>157</v>
      </c>
      <c r="B1336" s="7" t="s">
        <v>720</v>
      </c>
      <c r="C1336" s="7" t="s">
        <v>742</v>
      </c>
      <c r="D1336" s="7" t="s">
        <v>762</v>
      </c>
      <c r="E1336" s="7" t="s">
        <v>158</v>
      </c>
      <c r="F1336" s="8">
        <f t="shared" si="80"/>
        <v>11082444</v>
      </c>
      <c r="G1336" s="23">
        <f t="shared" si="80"/>
        <v>12208114</v>
      </c>
    </row>
    <row r="1337" spans="1:7" s="6" customFormat="1" ht="16.8" x14ac:dyDescent="0.3">
      <c r="A1337" s="24" t="s">
        <v>358</v>
      </c>
      <c r="B1337" s="7" t="s">
        <v>720</v>
      </c>
      <c r="C1337" s="7" t="s">
        <v>742</v>
      </c>
      <c r="D1337" s="7" t="s">
        <v>762</v>
      </c>
      <c r="E1337" s="7" t="s">
        <v>359</v>
      </c>
      <c r="F1337" s="8">
        <v>11082444</v>
      </c>
      <c r="G1337" s="23">
        <v>12208114</v>
      </c>
    </row>
    <row r="1338" spans="1:7" s="6" customFormat="1" ht="16.8" x14ac:dyDescent="0.3">
      <c r="A1338" s="22" t="s">
        <v>250</v>
      </c>
      <c r="B1338" s="7" t="s">
        <v>720</v>
      </c>
      <c r="C1338" s="7" t="s">
        <v>251</v>
      </c>
      <c r="D1338" s="7" t="s">
        <v>0</v>
      </c>
      <c r="E1338" s="7" t="s">
        <v>0</v>
      </c>
      <c r="F1338" s="8">
        <f>F1339+F1384+F1398</f>
        <v>5798937310</v>
      </c>
      <c r="G1338" s="23">
        <f>G1339+G1384+G1398</f>
        <v>5822069410</v>
      </c>
    </row>
    <row r="1339" spans="1:7" s="6" customFormat="1" ht="50.4" x14ac:dyDescent="0.3">
      <c r="A1339" s="24" t="s">
        <v>735</v>
      </c>
      <c r="B1339" s="7" t="s">
        <v>720</v>
      </c>
      <c r="C1339" s="7" t="s">
        <v>251</v>
      </c>
      <c r="D1339" s="7" t="s">
        <v>736</v>
      </c>
      <c r="E1339" s="7" t="s">
        <v>0</v>
      </c>
      <c r="F1339" s="8">
        <f>F1340+F1380</f>
        <v>4287606710</v>
      </c>
      <c r="G1339" s="23">
        <f>G1340+G1380</f>
        <v>4301314710</v>
      </c>
    </row>
    <row r="1340" spans="1:7" s="6" customFormat="1" ht="33.6" x14ac:dyDescent="0.3">
      <c r="A1340" s="24" t="s">
        <v>737</v>
      </c>
      <c r="B1340" s="7" t="s">
        <v>720</v>
      </c>
      <c r="C1340" s="7" t="s">
        <v>251</v>
      </c>
      <c r="D1340" s="7" t="s">
        <v>738</v>
      </c>
      <c r="E1340" s="7" t="s">
        <v>0</v>
      </c>
      <c r="F1340" s="8">
        <f>F1341+F1344+F1347+F1355+F1360+F1365+F1368+F1371+F1374+F1377</f>
        <v>4282606710</v>
      </c>
      <c r="G1340" s="23">
        <f>G1341+G1344+G1347+G1355+G1360+G1365+G1368+G1371+G1374+G1377</f>
        <v>4296314710</v>
      </c>
    </row>
    <row r="1341" spans="1:7" s="6" customFormat="1" ht="67.2" x14ac:dyDescent="0.3">
      <c r="A1341" s="22" t="s">
        <v>763</v>
      </c>
      <c r="B1341" s="7" t="s">
        <v>720</v>
      </c>
      <c r="C1341" s="7" t="s">
        <v>251</v>
      </c>
      <c r="D1341" s="7" t="s">
        <v>764</v>
      </c>
      <c r="E1341" s="7" t="s">
        <v>0</v>
      </c>
      <c r="F1341" s="8">
        <f>F1342</f>
        <v>2689848621</v>
      </c>
      <c r="G1341" s="23">
        <f>G1342</f>
        <v>2689848621</v>
      </c>
    </row>
    <row r="1342" spans="1:7" s="6" customFormat="1" ht="16.8" x14ac:dyDescent="0.3">
      <c r="A1342" s="24" t="s">
        <v>26</v>
      </c>
      <c r="B1342" s="7" t="s">
        <v>720</v>
      </c>
      <c r="C1342" s="7" t="s">
        <v>251</v>
      </c>
      <c r="D1342" s="7" t="s">
        <v>764</v>
      </c>
      <c r="E1342" s="7" t="s">
        <v>27</v>
      </c>
      <c r="F1342" s="8">
        <f>F1343</f>
        <v>2689848621</v>
      </c>
      <c r="G1342" s="23">
        <f>G1343</f>
        <v>2689848621</v>
      </c>
    </row>
    <row r="1343" spans="1:7" s="6" customFormat="1" ht="16.8" x14ac:dyDescent="0.3">
      <c r="A1343" s="24" t="s">
        <v>28</v>
      </c>
      <c r="B1343" s="7" t="s">
        <v>720</v>
      </c>
      <c r="C1343" s="7" t="s">
        <v>251</v>
      </c>
      <c r="D1343" s="7" t="s">
        <v>764</v>
      </c>
      <c r="E1343" s="7" t="s">
        <v>29</v>
      </c>
      <c r="F1343" s="8">
        <v>2689848621</v>
      </c>
      <c r="G1343" s="23">
        <v>2689848621</v>
      </c>
    </row>
    <row r="1344" spans="1:7" s="6" customFormat="1" ht="67.2" x14ac:dyDescent="0.3">
      <c r="A1344" s="22" t="s">
        <v>765</v>
      </c>
      <c r="B1344" s="7" t="s">
        <v>720</v>
      </c>
      <c r="C1344" s="7" t="s">
        <v>251</v>
      </c>
      <c r="D1344" s="7" t="s">
        <v>766</v>
      </c>
      <c r="E1344" s="7" t="s">
        <v>0</v>
      </c>
      <c r="F1344" s="8">
        <f>F1345</f>
        <v>139386828</v>
      </c>
      <c r="G1344" s="23">
        <f>G1345</f>
        <v>139386828</v>
      </c>
    </row>
    <row r="1345" spans="1:7" s="6" customFormat="1" ht="16.8" x14ac:dyDescent="0.3">
      <c r="A1345" s="24" t="s">
        <v>26</v>
      </c>
      <c r="B1345" s="7" t="s">
        <v>720</v>
      </c>
      <c r="C1345" s="7" t="s">
        <v>251</v>
      </c>
      <c r="D1345" s="7" t="s">
        <v>766</v>
      </c>
      <c r="E1345" s="7" t="s">
        <v>27</v>
      </c>
      <c r="F1345" s="8">
        <f>F1346</f>
        <v>139386828</v>
      </c>
      <c r="G1345" s="23">
        <f>G1346</f>
        <v>139386828</v>
      </c>
    </row>
    <row r="1346" spans="1:7" s="6" customFormat="1" ht="16.8" x14ac:dyDescent="0.3">
      <c r="A1346" s="24" t="s">
        <v>28</v>
      </c>
      <c r="B1346" s="7" t="s">
        <v>720</v>
      </c>
      <c r="C1346" s="7" t="s">
        <v>251</v>
      </c>
      <c r="D1346" s="7" t="s">
        <v>766</v>
      </c>
      <c r="E1346" s="7" t="s">
        <v>29</v>
      </c>
      <c r="F1346" s="8">
        <v>139386828</v>
      </c>
      <c r="G1346" s="23">
        <v>139386828</v>
      </c>
    </row>
    <row r="1347" spans="1:7" s="6" customFormat="1" ht="50.4" x14ac:dyDescent="0.3">
      <c r="A1347" s="22" t="s">
        <v>739</v>
      </c>
      <c r="B1347" s="7" t="s">
        <v>720</v>
      </c>
      <c r="C1347" s="7" t="s">
        <v>251</v>
      </c>
      <c r="D1347" s="7" t="s">
        <v>740</v>
      </c>
      <c r="E1347" s="7" t="s">
        <v>0</v>
      </c>
      <c r="F1347" s="8">
        <f>F1348+F1350+F1353</f>
        <v>278296015</v>
      </c>
      <c r="G1347" s="23">
        <f>G1348+G1350+G1353</f>
        <v>278296015</v>
      </c>
    </row>
    <row r="1348" spans="1:7" s="6" customFormat="1" ht="33.6" x14ac:dyDescent="0.3">
      <c r="A1348" s="24" t="s">
        <v>40</v>
      </c>
      <c r="B1348" s="7" t="s">
        <v>720</v>
      </c>
      <c r="C1348" s="7" t="s">
        <v>251</v>
      </c>
      <c r="D1348" s="7" t="s">
        <v>740</v>
      </c>
      <c r="E1348" s="7" t="s">
        <v>41</v>
      </c>
      <c r="F1348" s="8">
        <f>F1349</f>
        <v>2520000</v>
      </c>
      <c r="G1348" s="23">
        <f>G1349</f>
        <v>2520000</v>
      </c>
    </row>
    <row r="1349" spans="1:7" s="6" customFormat="1" ht="50.4" x14ac:dyDescent="0.3">
      <c r="A1349" s="24" t="s">
        <v>42</v>
      </c>
      <c r="B1349" s="7" t="s">
        <v>720</v>
      </c>
      <c r="C1349" s="7" t="s">
        <v>251</v>
      </c>
      <c r="D1349" s="7" t="s">
        <v>740</v>
      </c>
      <c r="E1349" s="7" t="s">
        <v>43</v>
      </c>
      <c r="F1349" s="8">
        <v>2520000</v>
      </c>
      <c r="G1349" s="23">
        <v>2520000</v>
      </c>
    </row>
    <row r="1350" spans="1:7" s="6" customFormat="1" ht="33.6" x14ac:dyDescent="0.3">
      <c r="A1350" s="24" t="s">
        <v>195</v>
      </c>
      <c r="B1350" s="7" t="s">
        <v>720</v>
      </c>
      <c r="C1350" s="7" t="s">
        <v>251</v>
      </c>
      <c r="D1350" s="7" t="s">
        <v>740</v>
      </c>
      <c r="E1350" s="7" t="s">
        <v>196</v>
      </c>
      <c r="F1350" s="8">
        <f>F1351+F1352</f>
        <v>155745350</v>
      </c>
      <c r="G1350" s="23">
        <f>G1351+G1352</f>
        <v>155745350</v>
      </c>
    </row>
    <row r="1351" spans="1:7" s="6" customFormat="1" ht="33.6" x14ac:dyDescent="0.3">
      <c r="A1351" s="24" t="s">
        <v>197</v>
      </c>
      <c r="B1351" s="7" t="s">
        <v>720</v>
      </c>
      <c r="C1351" s="7" t="s">
        <v>251</v>
      </c>
      <c r="D1351" s="7" t="s">
        <v>740</v>
      </c>
      <c r="E1351" s="7" t="s">
        <v>198</v>
      </c>
      <c r="F1351" s="8">
        <v>5787300</v>
      </c>
      <c r="G1351" s="23">
        <v>5787300</v>
      </c>
    </row>
    <row r="1352" spans="1:7" s="6" customFormat="1" ht="33.6" x14ac:dyDescent="0.3">
      <c r="A1352" s="24" t="s">
        <v>254</v>
      </c>
      <c r="B1352" s="7" t="s">
        <v>720</v>
      </c>
      <c r="C1352" s="7" t="s">
        <v>251</v>
      </c>
      <c r="D1352" s="7" t="s">
        <v>740</v>
      </c>
      <c r="E1352" s="7" t="s">
        <v>255</v>
      </c>
      <c r="F1352" s="8">
        <v>149958050</v>
      </c>
      <c r="G1352" s="23">
        <v>149958050</v>
      </c>
    </row>
    <row r="1353" spans="1:7" s="6" customFormat="1" ht="16.8" x14ac:dyDescent="0.3">
      <c r="A1353" s="24" t="s">
        <v>44</v>
      </c>
      <c r="B1353" s="7" t="s">
        <v>720</v>
      </c>
      <c r="C1353" s="7" t="s">
        <v>251</v>
      </c>
      <c r="D1353" s="7" t="s">
        <v>740</v>
      </c>
      <c r="E1353" s="7" t="s">
        <v>45</v>
      </c>
      <c r="F1353" s="8">
        <f>F1354</f>
        <v>120030665</v>
      </c>
      <c r="G1353" s="23">
        <f>G1354</f>
        <v>120030665</v>
      </c>
    </row>
    <row r="1354" spans="1:7" s="6" customFormat="1" ht="67.2" x14ac:dyDescent="0.3">
      <c r="A1354" s="24" t="s">
        <v>167</v>
      </c>
      <c r="B1354" s="7" t="s">
        <v>720</v>
      </c>
      <c r="C1354" s="7" t="s">
        <v>251</v>
      </c>
      <c r="D1354" s="7" t="s">
        <v>740</v>
      </c>
      <c r="E1354" s="7" t="s">
        <v>168</v>
      </c>
      <c r="F1354" s="8">
        <v>120030665</v>
      </c>
      <c r="G1354" s="23">
        <v>120030665</v>
      </c>
    </row>
    <row r="1355" spans="1:7" s="6" customFormat="1" ht="50.4" x14ac:dyDescent="0.3">
      <c r="A1355" s="22" t="s">
        <v>767</v>
      </c>
      <c r="B1355" s="7" t="s">
        <v>720</v>
      </c>
      <c r="C1355" s="7" t="s">
        <v>251</v>
      </c>
      <c r="D1355" s="7" t="s">
        <v>768</v>
      </c>
      <c r="E1355" s="7" t="s">
        <v>0</v>
      </c>
      <c r="F1355" s="8">
        <f>F1356+F1358</f>
        <v>17000000</v>
      </c>
      <c r="G1355" s="23">
        <f>G1356+G1358</f>
        <v>17000000</v>
      </c>
    </row>
    <row r="1356" spans="1:7" s="6" customFormat="1" ht="33.6" x14ac:dyDescent="0.3">
      <c r="A1356" s="24" t="s">
        <v>195</v>
      </c>
      <c r="B1356" s="7" t="s">
        <v>720</v>
      </c>
      <c r="C1356" s="7" t="s">
        <v>251</v>
      </c>
      <c r="D1356" s="7" t="s">
        <v>768</v>
      </c>
      <c r="E1356" s="7" t="s">
        <v>196</v>
      </c>
      <c r="F1356" s="8">
        <f>F1357</f>
        <v>12000000</v>
      </c>
      <c r="G1356" s="23">
        <f>G1357</f>
        <v>12000000</v>
      </c>
    </row>
    <row r="1357" spans="1:7" s="6" customFormat="1" ht="33.6" x14ac:dyDescent="0.3">
      <c r="A1357" s="24" t="s">
        <v>254</v>
      </c>
      <c r="B1357" s="7" t="s">
        <v>720</v>
      </c>
      <c r="C1357" s="7" t="s">
        <v>251</v>
      </c>
      <c r="D1357" s="7" t="s">
        <v>768</v>
      </c>
      <c r="E1357" s="7" t="s">
        <v>255</v>
      </c>
      <c r="F1357" s="8">
        <v>12000000</v>
      </c>
      <c r="G1357" s="23">
        <v>12000000</v>
      </c>
    </row>
    <row r="1358" spans="1:7" s="6" customFormat="1" ht="16.8" x14ac:dyDescent="0.3">
      <c r="A1358" s="24" t="s">
        <v>26</v>
      </c>
      <c r="B1358" s="7" t="s">
        <v>720</v>
      </c>
      <c r="C1358" s="7" t="s">
        <v>251</v>
      </c>
      <c r="D1358" s="7" t="s">
        <v>768</v>
      </c>
      <c r="E1358" s="7" t="s">
        <v>27</v>
      </c>
      <c r="F1358" s="8">
        <f>F1359</f>
        <v>5000000</v>
      </c>
      <c r="G1358" s="23">
        <f>G1359</f>
        <v>5000000</v>
      </c>
    </row>
    <row r="1359" spans="1:7" s="6" customFormat="1" ht="16.8" x14ac:dyDescent="0.3">
      <c r="A1359" s="24" t="s">
        <v>60</v>
      </c>
      <c r="B1359" s="7" t="s">
        <v>720</v>
      </c>
      <c r="C1359" s="7" t="s">
        <v>251</v>
      </c>
      <c r="D1359" s="7" t="s">
        <v>768</v>
      </c>
      <c r="E1359" s="7" t="s">
        <v>61</v>
      </c>
      <c r="F1359" s="8">
        <v>5000000</v>
      </c>
      <c r="G1359" s="23">
        <v>5000000</v>
      </c>
    </row>
    <row r="1360" spans="1:7" s="6" customFormat="1" ht="33.6" x14ac:dyDescent="0.3">
      <c r="A1360" s="22" t="s">
        <v>769</v>
      </c>
      <c r="B1360" s="7" t="s">
        <v>720</v>
      </c>
      <c r="C1360" s="7" t="s">
        <v>251</v>
      </c>
      <c r="D1360" s="7" t="s">
        <v>770</v>
      </c>
      <c r="E1360" s="7" t="s">
        <v>0</v>
      </c>
      <c r="F1360" s="8">
        <f>F1361+F1363</f>
        <v>5939026</v>
      </c>
      <c r="G1360" s="23">
        <f>G1361+G1363</f>
        <v>5939026</v>
      </c>
    </row>
    <row r="1361" spans="1:7" s="6" customFormat="1" ht="33.6" x14ac:dyDescent="0.3">
      <c r="A1361" s="24" t="s">
        <v>40</v>
      </c>
      <c r="B1361" s="7" t="s">
        <v>720</v>
      </c>
      <c r="C1361" s="7" t="s">
        <v>251</v>
      </c>
      <c r="D1361" s="7" t="s">
        <v>770</v>
      </c>
      <c r="E1361" s="7" t="s">
        <v>41</v>
      </c>
      <c r="F1361" s="8">
        <f>F1362</f>
        <v>3239026</v>
      </c>
      <c r="G1361" s="23">
        <f>G1362</f>
        <v>3239026</v>
      </c>
    </row>
    <row r="1362" spans="1:7" s="6" customFormat="1" ht="50.4" x14ac:dyDescent="0.3">
      <c r="A1362" s="24" t="s">
        <v>42</v>
      </c>
      <c r="B1362" s="7" t="s">
        <v>720</v>
      </c>
      <c r="C1362" s="7" t="s">
        <v>251</v>
      </c>
      <c r="D1362" s="7" t="s">
        <v>770</v>
      </c>
      <c r="E1362" s="7" t="s">
        <v>43</v>
      </c>
      <c r="F1362" s="8">
        <v>3239026</v>
      </c>
      <c r="G1362" s="23">
        <v>3239026</v>
      </c>
    </row>
    <row r="1363" spans="1:7" s="6" customFormat="1" ht="16.8" x14ac:dyDescent="0.3">
      <c r="A1363" s="24" t="s">
        <v>44</v>
      </c>
      <c r="B1363" s="7" t="s">
        <v>720</v>
      </c>
      <c r="C1363" s="7" t="s">
        <v>251</v>
      </c>
      <c r="D1363" s="7" t="s">
        <v>770</v>
      </c>
      <c r="E1363" s="7" t="s">
        <v>45</v>
      </c>
      <c r="F1363" s="8">
        <f>F1364</f>
        <v>2700000</v>
      </c>
      <c r="G1363" s="23">
        <f>G1364</f>
        <v>2700000</v>
      </c>
    </row>
    <row r="1364" spans="1:7" s="6" customFormat="1" ht="16.8" x14ac:dyDescent="0.3">
      <c r="A1364" s="24" t="s">
        <v>397</v>
      </c>
      <c r="B1364" s="7" t="s">
        <v>720</v>
      </c>
      <c r="C1364" s="7" t="s">
        <v>251</v>
      </c>
      <c r="D1364" s="7" t="s">
        <v>770</v>
      </c>
      <c r="E1364" s="7" t="s">
        <v>398</v>
      </c>
      <c r="F1364" s="8">
        <v>2700000</v>
      </c>
      <c r="G1364" s="23">
        <v>2700000</v>
      </c>
    </row>
    <row r="1365" spans="1:7" s="6" customFormat="1" ht="84" x14ac:dyDescent="0.3">
      <c r="A1365" s="22" t="s">
        <v>771</v>
      </c>
      <c r="B1365" s="7" t="s">
        <v>720</v>
      </c>
      <c r="C1365" s="7" t="s">
        <v>251</v>
      </c>
      <c r="D1365" s="7" t="s">
        <v>772</v>
      </c>
      <c r="E1365" s="7" t="s">
        <v>0</v>
      </c>
      <c r="F1365" s="8">
        <f>F1366</f>
        <v>42184800</v>
      </c>
      <c r="G1365" s="23">
        <f>G1366</f>
        <v>42177000</v>
      </c>
    </row>
    <row r="1366" spans="1:7" s="6" customFormat="1" ht="33.6" x14ac:dyDescent="0.3">
      <c r="A1366" s="24" t="s">
        <v>195</v>
      </c>
      <c r="B1366" s="7" t="s">
        <v>720</v>
      </c>
      <c r="C1366" s="7" t="s">
        <v>251</v>
      </c>
      <c r="D1366" s="7" t="s">
        <v>772</v>
      </c>
      <c r="E1366" s="7" t="s">
        <v>196</v>
      </c>
      <c r="F1366" s="8">
        <f>F1367</f>
        <v>42184800</v>
      </c>
      <c r="G1366" s="23">
        <f>G1367</f>
        <v>42177000</v>
      </c>
    </row>
    <row r="1367" spans="1:7" s="6" customFormat="1" ht="33.6" x14ac:dyDescent="0.3">
      <c r="A1367" s="24" t="s">
        <v>254</v>
      </c>
      <c r="B1367" s="7" t="s">
        <v>720</v>
      </c>
      <c r="C1367" s="7" t="s">
        <v>251</v>
      </c>
      <c r="D1367" s="7" t="s">
        <v>772</v>
      </c>
      <c r="E1367" s="7" t="s">
        <v>255</v>
      </c>
      <c r="F1367" s="8">
        <v>42184800</v>
      </c>
      <c r="G1367" s="23">
        <v>42177000</v>
      </c>
    </row>
    <row r="1368" spans="1:7" s="6" customFormat="1" ht="67.2" x14ac:dyDescent="0.3">
      <c r="A1368" s="22" t="s">
        <v>773</v>
      </c>
      <c r="B1368" s="7" t="s">
        <v>720</v>
      </c>
      <c r="C1368" s="7" t="s">
        <v>251</v>
      </c>
      <c r="D1368" s="7" t="s">
        <v>774</v>
      </c>
      <c r="E1368" s="7" t="s">
        <v>0</v>
      </c>
      <c r="F1368" s="8">
        <f>F1369</f>
        <v>73377000</v>
      </c>
      <c r="G1368" s="23">
        <f>G1369</f>
        <v>77118900</v>
      </c>
    </row>
    <row r="1369" spans="1:7" s="6" customFormat="1" ht="16.8" x14ac:dyDescent="0.3">
      <c r="A1369" s="24" t="s">
        <v>26</v>
      </c>
      <c r="B1369" s="7" t="s">
        <v>720</v>
      </c>
      <c r="C1369" s="7" t="s">
        <v>251</v>
      </c>
      <c r="D1369" s="7" t="s">
        <v>774</v>
      </c>
      <c r="E1369" s="7" t="s">
        <v>27</v>
      </c>
      <c r="F1369" s="8">
        <f>F1370</f>
        <v>73377000</v>
      </c>
      <c r="G1369" s="23">
        <f>G1370</f>
        <v>77118900</v>
      </c>
    </row>
    <row r="1370" spans="1:7" s="6" customFormat="1" ht="16.8" x14ac:dyDescent="0.3">
      <c r="A1370" s="24" t="s">
        <v>28</v>
      </c>
      <c r="B1370" s="7" t="s">
        <v>720</v>
      </c>
      <c r="C1370" s="7" t="s">
        <v>251</v>
      </c>
      <c r="D1370" s="7" t="s">
        <v>774</v>
      </c>
      <c r="E1370" s="7" t="s">
        <v>29</v>
      </c>
      <c r="F1370" s="8">
        <v>73377000</v>
      </c>
      <c r="G1370" s="23">
        <v>77118900</v>
      </c>
    </row>
    <row r="1371" spans="1:7" s="6" customFormat="1" ht="117.6" x14ac:dyDescent="0.3">
      <c r="A1371" s="22" t="s">
        <v>775</v>
      </c>
      <c r="B1371" s="7" t="s">
        <v>720</v>
      </c>
      <c r="C1371" s="7" t="s">
        <v>251</v>
      </c>
      <c r="D1371" s="7" t="s">
        <v>776</v>
      </c>
      <c r="E1371" s="7" t="s">
        <v>0</v>
      </c>
      <c r="F1371" s="8">
        <f>F1372</f>
        <v>78000</v>
      </c>
      <c r="G1371" s="23">
        <f>G1372</f>
        <v>78000</v>
      </c>
    </row>
    <row r="1372" spans="1:7" s="6" customFormat="1" ht="33.6" x14ac:dyDescent="0.3">
      <c r="A1372" s="24" t="s">
        <v>195</v>
      </c>
      <c r="B1372" s="7" t="s">
        <v>720</v>
      </c>
      <c r="C1372" s="7" t="s">
        <v>251</v>
      </c>
      <c r="D1372" s="7" t="s">
        <v>776</v>
      </c>
      <c r="E1372" s="7" t="s">
        <v>196</v>
      </c>
      <c r="F1372" s="8">
        <f>F1373</f>
        <v>78000</v>
      </c>
      <c r="G1372" s="23">
        <f>G1373</f>
        <v>78000</v>
      </c>
    </row>
    <row r="1373" spans="1:7" s="6" customFormat="1" ht="33.6" x14ac:dyDescent="0.3">
      <c r="A1373" s="24" t="s">
        <v>197</v>
      </c>
      <c r="B1373" s="7" t="s">
        <v>720</v>
      </c>
      <c r="C1373" s="7" t="s">
        <v>251</v>
      </c>
      <c r="D1373" s="7" t="s">
        <v>776</v>
      </c>
      <c r="E1373" s="7" t="s">
        <v>198</v>
      </c>
      <c r="F1373" s="8">
        <v>78000</v>
      </c>
      <c r="G1373" s="23">
        <v>78000</v>
      </c>
    </row>
    <row r="1374" spans="1:7" s="6" customFormat="1" ht="33.6" x14ac:dyDescent="0.3">
      <c r="A1374" s="22" t="s">
        <v>777</v>
      </c>
      <c r="B1374" s="7" t="s">
        <v>720</v>
      </c>
      <c r="C1374" s="7" t="s">
        <v>251</v>
      </c>
      <c r="D1374" s="7" t="s">
        <v>778</v>
      </c>
      <c r="E1374" s="7" t="s">
        <v>0</v>
      </c>
      <c r="F1374" s="8">
        <f>F1375</f>
        <v>1036078620</v>
      </c>
      <c r="G1374" s="23">
        <f>G1375</f>
        <v>1046052520</v>
      </c>
    </row>
    <row r="1375" spans="1:7" s="6" customFormat="1" ht="16.8" x14ac:dyDescent="0.3">
      <c r="A1375" s="24" t="s">
        <v>26</v>
      </c>
      <c r="B1375" s="7" t="s">
        <v>720</v>
      </c>
      <c r="C1375" s="7" t="s">
        <v>251</v>
      </c>
      <c r="D1375" s="7" t="s">
        <v>778</v>
      </c>
      <c r="E1375" s="7" t="s">
        <v>27</v>
      </c>
      <c r="F1375" s="8">
        <f>F1376</f>
        <v>1036078620</v>
      </c>
      <c r="G1375" s="23">
        <f>G1376</f>
        <v>1046052520</v>
      </c>
    </row>
    <row r="1376" spans="1:7" s="6" customFormat="1" ht="16.8" x14ac:dyDescent="0.3">
      <c r="A1376" s="24" t="s">
        <v>28</v>
      </c>
      <c r="B1376" s="7" t="s">
        <v>720</v>
      </c>
      <c r="C1376" s="7" t="s">
        <v>251</v>
      </c>
      <c r="D1376" s="7" t="s">
        <v>778</v>
      </c>
      <c r="E1376" s="7" t="s">
        <v>29</v>
      </c>
      <c r="F1376" s="8">
        <v>1036078620</v>
      </c>
      <c r="G1376" s="23">
        <v>1046052520</v>
      </c>
    </row>
    <row r="1377" spans="1:7" s="6" customFormat="1" ht="134.4" x14ac:dyDescent="0.3">
      <c r="A1377" s="22" t="s">
        <v>779</v>
      </c>
      <c r="B1377" s="7" t="s">
        <v>720</v>
      </c>
      <c r="C1377" s="7" t="s">
        <v>251</v>
      </c>
      <c r="D1377" s="7" t="s">
        <v>780</v>
      </c>
      <c r="E1377" s="7" t="s">
        <v>0</v>
      </c>
      <c r="F1377" s="8">
        <f>F1378</f>
        <v>417800</v>
      </c>
      <c r="G1377" s="23">
        <f>G1378</f>
        <v>417800</v>
      </c>
    </row>
    <row r="1378" spans="1:7" s="6" customFormat="1" ht="33.6" x14ac:dyDescent="0.3">
      <c r="A1378" s="24" t="s">
        <v>195</v>
      </c>
      <c r="B1378" s="7" t="s">
        <v>720</v>
      </c>
      <c r="C1378" s="7" t="s">
        <v>251</v>
      </c>
      <c r="D1378" s="7" t="s">
        <v>780</v>
      </c>
      <c r="E1378" s="7" t="s">
        <v>196</v>
      </c>
      <c r="F1378" s="8">
        <f>F1379</f>
        <v>417800</v>
      </c>
      <c r="G1378" s="23">
        <f>G1379</f>
        <v>417800</v>
      </c>
    </row>
    <row r="1379" spans="1:7" s="6" customFormat="1" ht="33.6" x14ac:dyDescent="0.3">
      <c r="A1379" s="24" t="s">
        <v>197</v>
      </c>
      <c r="B1379" s="7" t="s">
        <v>720</v>
      </c>
      <c r="C1379" s="7" t="s">
        <v>251</v>
      </c>
      <c r="D1379" s="7" t="s">
        <v>780</v>
      </c>
      <c r="E1379" s="7" t="s">
        <v>198</v>
      </c>
      <c r="F1379" s="8">
        <v>417800</v>
      </c>
      <c r="G1379" s="23">
        <v>417800</v>
      </c>
    </row>
    <row r="1380" spans="1:7" s="6" customFormat="1" ht="50.4" x14ac:dyDescent="0.3">
      <c r="A1380" s="24" t="s">
        <v>781</v>
      </c>
      <c r="B1380" s="7" t="s">
        <v>720</v>
      </c>
      <c r="C1380" s="7" t="s">
        <v>251</v>
      </c>
      <c r="D1380" s="7" t="s">
        <v>782</v>
      </c>
      <c r="E1380" s="7" t="s">
        <v>0</v>
      </c>
      <c r="F1380" s="8">
        <f t="shared" ref="F1380:G1382" si="81">F1381</f>
        <v>5000000</v>
      </c>
      <c r="G1380" s="23">
        <f t="shared" si="81"/>
        <v>5000000</v>
      </c>
    </row>
    <row r="1381" spans="1:7" s="6" customFormat="1" ht="67.2" x14ac:dyDescent="0.3">
      <c r="A1381" s="22" t="s">
        <v>783</v>
      </c>
      <c r="B1381" s="7" t="s">
        <v>720</v>
      </c>
      <c r="C1381" s="7" t="s">
        <v>251</v>
      </c>
      <c r="D1381" s="7" t="s">
        <v>784</v>
      </c>
      <c r="E1381" s="7" t="s">
        <v>0</v>
      </c>
      <c r="F1381" s="8">
        <f t="shared" si="81"/>
        <v>5000000</v>
      </c>
      <c r="G1381" s="23">
        <f t="shared" si="81"/>
        <v>5000000</v>
      </c>
    </row>
    <row r="1382" spans="1:7" s="6" customFormat="1" ht="50.4" x14ac:dyDescent="0.3">
      <c r="A1382" s="24" t="s">
        <v>157</v>
      </c>
      <c r="B1382" s="7" t="s">
        <v>720</v>
      </c>
      <c r="C1382" s="7" t="s">
        <v>251</v>
      </c>
      <c r="D1382" s="7" t="s">
        <v>784</v>
      </c>
      <c r="E1382" s="7" t="s">
        <v>158</v>
      </c>
      <c r="F1382" s="8">
        <f t="shared" si="81"/>
        <v>5000000</v>
      </c>
      <c r="G1382" s="23">
        <f t="shared" si="81"/>
        <v>5000000</v>
      </c>
    </row>
    <row r="1383" spans="1:7" s="6" customFormat="1" ht="50.4" x14ac:dyDescent="0.3">
      <c r="A1383" s="24" t="s">
        <v>177</v>
      </c>
      <c r="B1383" s="7" t="s">
        <v>720</v>
      </c>
      <c r="C1383" s="7" t="s">
        <v>251</v>
      </c>
      <c r="D1383" s="7" t="s">
        <v>784</v>
      </c>
      <c r="E1383" s="7" t="s">
        <v>178</v>
      </c>
      <c r="F1383" s="8">
        <v>5000000</v>
      </c>
      <c r="G1383" s="23">
        <v>5000000</v>
      </c>
    </row>
    <row r="1384" spans="1:7" s="6" customFormat="1" ht="50.4" x14ac:dyDescent="0.3">
      <c r="A1384" s="24" t="s">
        <v>562</v>
      </c>
      <c r="B1384" s="7" t="s">
        <v>720</v>
      </c>
      <c r="C1384" s="7" t="s">
        <v>251</v>
      </c>
      <c r="D1384" s="7" t="s">
        <v>563</v>
      </c>
      <c r="E1384" s="7" t="s">
        <v>0</v>
      </c>
      <c r="F1384" s="8">
        <f>F1385+F1390+F1393</f>
        <v>22331900</v>
      </c>
      <c r="G1384" s="23">
        <f>G1385+G1390+G1393</f>
        <v>15695100</v>
      </c>
    </row>
    <row r="1385" spans="1:7" s="6" customFormat="1" ht="84" x14ac:dyDescent="0.3">
      <c r="A1385" s="22" t="s">
        <v>564</v>
      </c>
      <c r="B1385" s="7" t="s">
        <v>720</v>
      </c>
      <c r="C1385" s="7" t="s">
        <v>251</v>
      </c>
      <c r="D1385" s="7" t="s">
        <v>565</v>
      </c>
      <c r="E1385" s="7" t="s">
        <v>0</v>
      </c>
      <c r="F1385" s="8">
        <f>F1386+F1388</f>
        <v>8600000</v>
      </c>
      <c r="G1385" s="23">
        <f>G1386+G1388</f>
        <v>8600000</v>
      </c>
    </row>
    <row r="1386" spans="1:7" s="6" customFormat="1" ht="33.6" x14ac:dyDescent="0.3">
      <c r="A1386" s="24" t="s">
        <v>40</v>
      </c>
      <c r="B1386" s="7" t="s">
        <v>720</v>
      </c>
      <c r="C1386" s="7" t="s">
        <v>251</v>
      </c>
      <c r="D1386" s="7" t="s">
        <v>565</v>
      </c>
      <c r="E1386" s="7" t="s">
        <v>41</v>
      </c>
      <c r="F1386" s="8">
        <f>F1387</f>
        <v>2400000</v>
      </c>
      <c r="G1386" s="23">
        <f>G1387</f>
        <v>2400000</v>
      </c>
    </row>
    <row r="1387" spans="1:7" s="6" customFormat="1" ht="50.4" x14ac:dyDescent="0.3">
      <c r="A1387" s="24" t="s">
        <v>42</v>
      </c>
      <c r="B1387" s="7" t="s">
        <v>720</v>
      </c>
      <c r="C1387" s="7" t="s">
        <v>251</v>
      </c>
      <c r="D1387" s="7" t="s">
        <v>565</v>
      </c>
      <c r="E1387" s="7" t="s">
        <v>43</v>
      </c>
      <c r="F1387" s="8">
        <v>2400000</v>
      </c>
      <c r="G1387" s="23">
        <v>2400000</v>
      </c>
    </row>
    <row r="1388" spans="1:7" s="6" customFormat="1" ht="16.8" x14ac:dyDescent="0.3">
      <c r="A1388" s="24" t="s">
        <v>26</v>
      </c>
      <c r="B1388" s="7" t="s">
        <v>720</v>
      </c>
      <c r="C1388" s="7" t="s">
        <v>251</v>
      </c>
      <c r="D1388" s="7" t="s">
        <v>565</v>
      </c>
      <c r="E1388" s="7" t="s">
        <v>27</v>
      </c>
      <c r="F1388" s="8">
        <f>F1389</f>
        <v>6200000</v>
      </c>
      <c r="G1388" s="23">
        <f>G1389</f>
        <v>6200000</v>
      </c>
    </row>
    <row r="1389" spans="1:7" s="6" customFormat="1" ht="16.8" x14ac:dyDescent="0.3">
      <c r="A1389" s="24" t="s">
        <v>60</v>
      </c>
      <c r="B1389" s="7" t="s">
        <v>720</v>
      </c>
      <c r="C1389" s="7" t="s">
        <v>251</v>
      </c>
      <c r="D1389" s="7" t="s">
        <v>565</v>
      </c>
      <c r="E1389" s="7" t="s">
        <v>61</v>
      </c>
      <c r="F1389" s="8">
        <v>6200000</v>
      </c>
      <c r="G1389" s="23">
        <v>6200000</v>
      </c>
    </row>
    <row r="1390" spans="1:7" s="6" customFormat="1" ht="33.6" x14ac:dyDescent="0.3">
      <c r="A1390" s="22" t="s">
        <v>749</v>
      </c>
      <c r="B1390" s="7" t="s">
        <v>720</v>
      </c>
      <c r="C1390" s="7" t="s">
        <v>251</v>
      </c>
      <c r="D1390" s="7" t="s">
        <v>750</v>
      </c>
      <c r="E1390" s="7" t="s">
        <v>0</v>
      </c>
      <c r="F1390" s="8">
        <f>F1391</f>
        <v>450000</v>
      </c>
      <c r="G1390" s="23">
        <f>G1391</f>
        <v>450000</v>
      </c>
    </row>
    <row r="1391" spans="1:7" s="6" customFormat="1" ht="16.8" x14ac:dyDescent="0.3">
      <c r="A1391" s="24" t="s">
        <v>26</v>
      </c>
      <c r="B1391" s="7" t="s">
        <v>720</v>
      </c>
      <c r="C1391" s="7" t="s">
        <v>251</v>
      </c>
      <c r="D1391" s="7" t="s">
        <v>750</v>
      </c>
      <c r="E1391" s="7" t="s">
        <v>27</v>
      </c>
      <c r="F1391" s="8">
        <f>F1392</f>
        <v>450000</v>
      </c>
      <c r="G1391" s="23">
        <f>G1392</f>
        <v>450000</v>
      </c>
    </row>
    <row r="1392" spans="1:7" s="6" customFormat="1" ht="16.8" x14ac:dyDescent="0.3">
      <c r="A1392" s="24" t="s">
        <v>112</v>
      </c>
      <c r="B1392" s="7" t="s">
        <v>720</v>
      </c>
      <c r="C1392" s="7" t="s">
        <v>251</v>
      </c>
      <c r="D1392" s="7" t="s">
        <v>750</v>
      </c>
      <c r="E1392" s="7" t="s">
        <v>113</v>
      </c>
      <c r="F1392" s="8">
        <v>450000</v>
      </c>
      <c r="G1392" s="23">
        <v>450000</v>
      </c>
    </row>
    <row r="1393" spans="1:7" s="6" customFormat="1" ht="100.8" x14ac:dyDescent="0.3">
      <c r="A1393" s="22" t="s">
        <v>785</v>
      </c>
      <c r="B1393" s="7" t="s">
        <v>720</v>
      </c>
      <c r="C1393" s="7" t="s">
        <v>251</v>
      </c>
      <c r="D1393" s="7" t="s">
        <v>786</v>
      </c>
      <c r="E1393" s="7" t="s">
        <v>0</v>
      </c>
      <c r="F1393" s="8">
        <f>F1394+F1396</f>
        <v>13281900</v>
      </c>
      <c r="G1393" s="23">
        <f>G1394+G1396</f>
        <v>6645100</v>
      </c>
    </row>
    <row r="1394" spans="1:7" s="6" customFormat="1" ht="100.8" x14ac:dyDescent="0.3">
      <c r="A1394" s="24" t="s">
        <v>36</v>
      </c>
      <c r="B1394" s="7" t="s">
        <v>720</v>
      </c>
      <c r="C1394" s="7" t="s">
        <v>251</v>
      </c>
      <c r="D1394" s="7" t="s">
        <v>786</v>
      </c>
      <c r="E1394" s="7" t="s">
        <v>37</v>
      </c>
      <c r="F1394" s="8">
        <f>F1395</f>
        <v>20000</v>
      </c>
      <c r="G1394" s="23">
        <f>G1395</f>
        <v>20000</v>
      </c>
    </row>
    <row r="1395" spans="1:7" s="6" customFormat="1" ht="33.6" x14ac:dyDescent="0.3">
      <c r="A1395" s="24" t="s">
        <v>38</v>
      </c>
      <c r="B1395" s="7" t="s">
        <v>720</v>
      </c>
      <c r="C1395" s="7" t="s">
        <v>251</v>
      </c>
      <c r="D1395" s="7" t="s">
        <v>786</v>
      </c>
      <c r="E1395" s="7" t="s">
        <v>39</v>
      </c>
      <c r="F1395" s="8">
        <v>20000</v>
      </c>
      <c r="G1395" s="23">
        <v>20000</v>
      </c>
    </row>
    <row r="1396" spans="1:7" s="6" customFormat="1" ht="33.6" x14ac:dyDescent="0.3">
      <c r="A1396" s="24" t="s">
        <v>40</v>
      </c>
      <c r="B1396" s="7" t="s">
        <v>720</v>
      </c>
      <c r="C1396" s="7" t="s">
        <v>251</v>
      </c>
      <c r="D1396" s="7" t="s">
        <v>786</v>
      </c>
      <c r="E1396" s="7" t="s">
        <v>41</v>
      </c>
      <c r="F1396" s="8">
        <f>F1397</f>
        <v>13261900</v>
      </c>
      <c r="G1396" s="23">
        <f>G1397</f>
        <v>6625100</v>
      </c>
    </row>
    <row r="1397" spans="1:7" s="6" customFormat="1" ht="50.4" x14ac:dyDescent="0.3">
      <c r="A1397" s="24" t="s">
        <v>42</v>
      </c>
      <c r="B1397" s="7" t="s">
        <v>720</v>
      </c>
      <c r="C1397" s="7" t="s">
        <v>251</v>
      </c>
      <c r="D1397" s="7" t="s">
        <v>786</v>
      </c>
      <c r="E1397" s="7" t="s">
        <v>43</v>
      </c>
      <c r="F1397" s="8">
        <v>13261900</v>
      </c>
      <c r="G1397" s="23">
        <v>6625100</v>
      </c>
    </row>
    <row r="1398" spans="1:7" s="6" customFormat="1" ht="33.6" x14ac:dyDescent="0.3">
      <c r="A1398" s="24" t="s">
        <v>721</v>
      </c>
      <c r="B1398" s="7" t="s">
        <v>720</v>
      </c>
      <c r="C1398" s="7" t="s">
        <v>251</v>
      </c>
      <c r="D1398" s="7" t="s">
        <v>722</v>
      </c>
      <c r="E1398" s="7" t="s">
        <v>0</v>
      </c>
      <c r="F1398" s="8">
        <f>F1399+F1421+F1425+F1433</f>
        <v>1488998700</v>
      </c>
      <c r="G1398" s="23">
        <f>G1399+G1421+G1425+G1433</f>
        <v>1505059600</v>
      </c>
    </row>
    <row r="1399" spans="1:7" s="6" customFormat="1" ht="33.6" x14ac:dyDescent="0.3">
      <c r="A1399" s="24" t="s">
        <v>787</v>
      </c>
      <c r="B1399" s="7" t="s">
        <v>720</v>
      </c>
      <c r="C1399" s="7" t="s">
        <v>251</v>
      </c>
      <c r="D1399" s="7" t="s">
        <v>788</v>
      </c>
      <c r="E1399" s="7" t="s">
        <v>0</v>
      </c>
      <c r="F1399" s="8">
        <f>F1400+F1407+F1412+F1415+F1418</f>
        <v>1475230800</v>
      </c>
      <c r="G1399" s="23">
        <f>G1400+G1407+G1412+G1415+G1418</f>
        <v>1490948500</v>
      </c>
    </row>
    <row r="1400" spans="1:7" s="6" customFormat="1" ht="33.6" x14ac:dyDescent="0.3">
      <c r="A1400" s="22" t="s">
        <v>789</v>
      </c>
      <c r="B1400" s="7" t="s">
        <v>720</v>
      </c>
      <c r="C1400" s="7" t="s">
        <v>251</v>
      </c>
      <c r="D1400" s="7" t="s">
        <v>790</v>
      </c>
      <c r="E1400" s="7" t="s">
        <v>0</v>
      </c>
      <c r="F1400" s="8">
        <f>F1401+F1403+F1405</f>
        <v>1160852000</v>
      </c>
      <c r="G1400" s="23">
        <f>G1401+G1403+G1405</f>
        <v>1160852000</v>
      </c>
    </row>
    <row r="1401" spans="1:7" s="6" customFormat="1" ht="33.6" x14ac:dyDescent="0.3">
      <c r="A1401" s="24" t="s">
        <v>195</v>
      </c>
      <c r="B1401" s="7" t="s">
        <v>720</v>
      </c>
      <c r="C1401" s="7" t="s">
        <v>251</v>
      </c>
      <c r="D1401" s="7" t="s">
        <v>790</v>
      </c>
      <c r="E1401" s="7" t="s">
        <v>196</v>
      </c>
      <c r="F1401" s="8">
        <f>F1402</f>
        <v>1855800</v>
      </c>
      <c r="G1401" s="23">
        <f>G1402</f>
        <v>1855800</v>
      </c>
    </row>
    <row r="1402" spans="1:7" s="6" customFormat="1" ht="33.6" x14ac:dyDescent="0.3">
      <c r="A1402" s="24" t="s">
        <v>197</v>
      </c>
      <c r="B1402" s="7" t="s">
        <v>720</v>
      </c>
      <c r="C1402" s="7" t="s">
        <v>251</v>
      </c>
      <c r="D1402" s="7" t="s">
        <v>790</v>
      </c>
      <c r="E1402" s="7" t="s">
        <v>198</v>
      </c>
      <c r="F1402" s="8">
        <v>1855800</v>
      </c>
      <c r="G1402" s="23">
        <v>1855800</v>
      </c>
    </row>
    <row r="1403" spans="1:7" s="6" customFormat="1" ht="16.8" x14ac:dyDescent="0.3">
      <c r="A1403" s="24" t="s">
        <v>26</v>
      </c>
      <c r="B1403" s="7" t="s">
        <v>720</v>
      </c>
      <c r="C1403" s="7" t="s">
        <v>251</v>
      </c>
      <c r="D1403" s="7" t="s">
        <v>790</v>
      </c>
      <c r="E1403" s="7" t="s">
        <v>27</v>
      </c>
      <c r="F1403" s="8">
        <f>F1404</f>
        <v>1158926200</v>
      </c>
      <c r="G1403" s="23">
        <f>G1404</f>
        <v>1158926200</v>
      </c>
    </row>
    <row r="1404" spans="1:7" s="6" customFormat="1" ht="16.8" x14ac:dyDescent="0.3">
      <c r="A1404" s="24" t="s">
        <v>28</v>
      </c>
      <c r="B1404" s="7" t="s">
        <v>720</v>
      </c>
      <c r="C1404" s="7" t="s">
        <v>251</v>
      </c>
      <c r="D1404" s="7" t="s">
        <v>790</v>
      </c>
      <c r="E1404" s="7" t="s">
        <v>29</v>
      </c>
      <c r="F1404" s="8">
        <v>1158926200</v>
      </c>
      <c r="G1404" s="23">
        <v>1158926200</v>
      </c>
    </row>
    <row r="1405" spans="1:7" s="6" customFormat="1" ht="50.4" x14ac:dyDescent="0.3">
      <c r="A1405" s="24" t="s">
        <v>157</v>
      </c>
      <c r="B1405" s="7" t="s">
        <v>720</v>
      </c>
      <c r="C1405" s="7" t="s">
        <v>251</v>
      </c>
      <c r="D1405" s="7" t="s">
        <v>790</v>
      </c>
      <c r="E1405" s="7" t="s">
        <v>158</v>
      </c>
      <c r="F1405" s="8">
        <f>F1406</f>
        <v>70000</v>
      </c>
      <c r="G1405" s="23">
        <f>G1406</f>
        <v>70000</v>
      </c>
    </row>
    <row r="1406" spans="1:7" s="6" customFormat="1" ht="16.8" x14ac:dyDescent="0.3">
      <c r="A1406" s="24" t="s">
        <v>159</v>
      </c>
      <c r="B1406" s="7" t="s">
        <v>720</v>
      </c>
      <c r="C1406" s="7" t="s">
        <v>251</v>
      </c>
      <c r="D1406" s="7" t="s">
        <v>790</v>
      </c>
      <c r="E1406" s="7" t="s">
        <v>160</v>
      </c>
      <c r="F1406" s="8">
        <v>70000</v>
      </c>
      <c r="G1406" s="23">
        <v>70000</v>
      </c>
    </row>
    <row r="1407" spans="1:7" s="6" customFormat="1" ht="50.4" x14ac:dyDescent="0.3">
      <c r="A1407" s="22" t="s">
        <v>791</v>
      </c>
      <c r="B1407" s="7" t="s">
        <v>720</v>
      </c>
      <c r="C1407" s="7" t="s">
        <v>251</v>
      </c>
      <c r="D1407" s="7" t="s">
        <v>792</v>
      </c>
      <c r="E1407" s="7" t="s">
        <v>0</v>
      </c>
      <c r="F1407" s="8">
        <f>F1408+F1410</f>
        <v>895000</v>
      </c>
      <c r="G1407" s="23">
        <f>G1408+G1410</f>
        <v>895000</v>
      </c>
    </row>
    <row r="1408" spans="1:7" s="6" customFormat="1" ht="33.6" x14ac:dyDescent="0.3">
      <c r="A1408" s="24" t="s">
        <v>40</v>
      </c>
      <c r="B1408" s="7" t="s">
        <v>720</v>
      </c>
      <c r="C1408" s="7" t="s">
        <v>251</v>
      </c>
      <c r="D1408" s="7" t="s">
        <v>792</v>
      </c>
      <c r="E1408" s="7" t="s">
        <v>41</v>
      </c>
      <c r="F1408" s="8">
        <f>F1409</f>
        <v>753000</v>
      </c>
      <c r="G1408" s="23">
        <f>G1409</f>
        <v>753000</v>
      </c>
    </row>
    <row r="1409" spans="1:7" s="6" customFormat="1" ht="50.4" x14ac:dyDescent="0.3">
      <c r="A1409" s="24" t="s">
        <v>42</v>
      </c>
      <c r="B1409" s="7" t="s">
        <v>720</v>
      </c>
      <c r="C1409" s="7" t="s">
        <v>251</v>
      </c>
      <c r="D1409" s="7" t="s">
        <v>792</v>
      </c>
      <c r="E1409" s="7" t="s">
        <v>43</v>
      </c>
      <c r="F1409" s="8">
        <v>753000</v>
      </c>
      <c r="G1409" s="23">
        <v>753000</v>
      </c>
    </row>
    <row r="1410" spans="1:7" s="6" customFormat="1" ht="50.4" x14ac:dyDescent="0.3">
      <c r="A1410" s="24" t="s">
        <v>157</v>
      </c>
      <c r="B1410" s="7" t="s">
        <v>720</v>
      </c>
      <c r="C1410" s="7" t="s">
        <v>251</v>
      </c>
      <c r="D1410" s="7" t="s">
        <v>792</v>
      </c>
      <c r="E1410" s="7" t="s">
        <v>158</v>
      </c>
      <c r="F1410" s="8">
        <f>F1411</f>
        <v>142000</v>
      </c>
      <c r="G1410" s="23">
        <f>G1411</f>
        <v>142000</v>
      </c>
    </row>
    <row r="1411" spans="1:7" s="6" customFormat="1" ht="16.8" x14ac:dyDescent="0.3">
      <c r="A1411" s="24" t="s">
        <v>159</v>
      </c>
      <c r="B1411" s="7" t="s">
        <v>720</v>
      </c>
      <c r="C1411" s="7" t="s">
        <v>251</v>
      </c>
      <c r="D1411" s="7" t="s">
        <v>792</v>
      </c>
      <c r="E1411" s="7" t="s">
        <v>160</v>
      </c>
      <c r="F1411" s="8">
        <v>142000</v>
      </c>
      <c r="G1411" s="23">
        <v>142000</v>
      </c>
    </row>
    <row r="1412" spans="1:7" s="6" customFormat="1" ht="33.6" x14ac:dyDescent="0.3">
      <c r="A1412" s="22" t="s">
        <v>793</v>
      </c>
      <c r="B1412" s="7" t="s">
        <v>720</v>
      </c>
      <c r="C1412" s="7" t="s">
        <v>251</v>
      </c>
      <c r="D1412" s="7" t="s">
        <v>794</v>
      </c>
      <c r="E1412" s="7" t="s">
        <v>0</v>
      </c>
      <c r="F1412" s="8">
        <f>F1413</f>
        <v>539200</v>
      </c>
      <c r="G1412" s="23">
        <f>G1413</f>
        <v>539200</v>
      </c>
    </row>
    <row r="1413" spans="1:7" s="6" customFormat="1" ht="33.6" x14ac:dyDescent="0.3">
      <c r="A1413" s="24" t="s">
        <v>40</v>
      </c>
      <c r="B1413" s="7" t="s">
        <v>720</v>
      </c>
      <c r="C1413" s="7" t="s">
        <v>251</v>
      </c>
      <c r="D1413" s="7" t="s">
        <v>794</v>
      </c>
      <c r="E1413" s="7" t="s">
        <v>41</v>
      </c>
      <c r="F1413" s="8">
        <f>F1414</f>
        <v>539200</v>
      </c>
      <c r="G1413" s="23">
        <f>G1414</f>
        <v>539200</v>
      </c>
    </row>
    <row r="1414" spans="1:7" s="6" customFormat="1" ht="50.4" x14ac:dyDescent="0.3">
      <c r="A1414" s="24" t="s">
        <v>42</v>
      </c>
      <c r="B1414" s="7" t="s">
        <v>720</v>
      </c>
      <c r="C1414" s="7" t="s">
        <v>251</v>
      </c>
      <c r="D1414" s="7" t="s">
        <v>794</v>
      </c>
      <c r="E1414" s="7" t="s">
        <v>43</v>
      </c>
      <c r="F1414" s="8">
        <v>539200</v>
      </c>
      <c r="G1414" s="23">
        <v>539200</v>
      </c>
    </row>
    <row r="1415" spans="1:7" s="6" customFormat="1" ht="134.4" x14ac:dyDescent="0.3">
      <c r="A1415" s="22" t="s">
        <v>795</v>
      </c>
      <c r="B1415" s="7" t="s">
        <v>720</v>
      </c>
      <c r="C1415" s="7" t="s">
        <v>251</v>
      </c>
      <c r="D1415" s="7" t="s">
        <v>796</v>
      </c>
      <c r="E1415" s="7" t="s">
        <v>0</v>
      </c>
      <c r="F1415" s="8">
        <f>F1416</f>
        <v>12794100</v>
      </c>
      <c r="G1415" s="23">
        <f>G1416</f>
        <v>14731000</v>
      </c>
    </row>
    <row r="1416" spans="1:7" s="6" customFormat="1" ht="16.8" x14ac:dyDescent="0.3">
      <c r="A1416" s="24" t="s">
        <v>26</v>
      </c>
      <c r="B1416" s="7" t="s">
        <v>720</v>
      </c>
      <c r="C1416" s="7" t="s">
        <v>251</v>
      </c>
      <c r="D1416" s="7" t="s">
        <v>796</v>
      </c>
      <c r="E1416" s="7">
        <v>500</v>
      </c>
      <c r="F1416" s="8">
        <f>F1417</f>
        <v>12794100</v>
      </c>
      <c r="G1416" s="23">
        <f>G1417</f>
        <v>14731000</v>
      </c>
    </row>
    <row r="1417" spans="1:7" s="6" customFormat="1" ht="16.8" x14ac:dyDescent="0.3">
      <c r="A1417" s="24" t="s">
        <v>28</v>
      </c>
      <c r="B1417" s="7" t="s">
        <v>720</v>
      </c>
      <c r="C1417" s="7" t="s">
        <v>251</v>
      </c>
      <c r="D1417" s="7" t="s">
        <v>796</v>
      </c>
      <c r="E1417" s="7">
        <v>530</v>
      </c>
      <c r="F1417" s="8">
        <v>12794100</v>
      </c>
      <c r="G1417" s="23">
        <v>14731000</v>
      </c>
    </row>
    <row r="1418" spans="1:7" s="6" customFormat="1" ht="168" x14ac:dyDescent="0.3">
      <c r="A1418" s="22" t="s">
        <v>797</v>
      </c>
      <c r="B1418" s="7" t="s">
        <v>720</v>
      </c>
      <c r="C1418" s="7" t="s">
        <v>251</v>
      </c>
      <c r="D1418" s="7" t="s">
        <v>798</v>
      </c>
      <c r="E1418" s="7" t="s">
        <v>0</v>
      </c>
      <c r="F1418" s="8">
        <f>F1419</f>
        <v>300150500</v>
      </c>
      <c r="G1418" s="23">
        <f>G1419</f>
        <v>313931300</v>
      </c>
    </row>
    <row r="1419" spans="1:7" s="6" customFormat="1" ht="16.8" x14ac:dyDescent="0.3">
      <c r="A1419" s="24" t="s">
        <v>26</v>
      </c>
      <c r="B1419" s="7" t="s">
        <v>720</v>
      </c>
      <c r="C1419" s="7" t="s">
        <v>251</v>
      </c>
      <c r="D1419" s="7" t="s">
        <v>798</v>
      </c>
      <c r="E1419" s="7">
        <v>500</v>
      </c>
      <c r="F1419" s="8">
        <f>F1420</f>
        <v>300150500</v>
      </c>
      <c r="G1419" s="23">
        <f>G1420</f>
        <v>313931300</v>
      </c>
    </row>
    <row r="1420" spans="1:7" s="6" customFormat="1" ht="16.8" x14ac:dyDescent="0.3">
      <c r="A1420" s="24" t="s">
        <v>28</v>
      </c>
      <c r="B1420" s="7" t="s">
        <v>720</v>
      </c>
      <c r="C1420" s="7" t="s">
        <v>251</v>
      </c>
      <c r="D1420" s="7" t="s">
        <v>798</v>
      </c>
      <c r="E1420" s="7">
        <v>530</v>
      </c>
      <c r="F1420" s="8">
        <v>300150500</v>
      </c>
      <c r="G1420" s="23">
        <v>313931300</v>
      </c>
    </row>
    <row r="1421" spans="1:7" s="6" customFormat="1" ht="50.4" x14ac:dyDescent="0.3">
      <c r="A1421" s="24" t="s">
        <v>751</v>
      </c>
      <c r="B1421" s="7" t="s">
        <v>720</v>
      </c>
      <c r="C1421" s="7" t="s">
        <v>251</v>
      </c>
      <c r="D1421" s="7" t="s">
        <v>752</v>
      </c>
      <c r="E1421" s="7" t="s">
        <v>0</v>
      </c>
      <c r="F1421" s="8">
        <f t="shared" ref="F1421:G1423" si="82">F1422</f>
        <v>40000</v>
      </c>
      <c r="G1421" s="23">
        <f t="shared" si="82"/>
        <v>40000</v>
      </c>
    </row>
    <row r="1422" spans="1:7" s="6" customFormat="1" ht="33.6" x14ac:dyDescent="0.3">
      <c r="A1422" s="22" t="s">
        <v>753</v>
      </c>
      <c r="B1422" s="7" t="s">
        <v>720</v>
      </c>
      <c r="C1422" s="7" t="s">
        <v>251</v>
      </c>
      <c r="D1422" s="7" t="s">
        <v>754</v>
      </c>
      <c r="E1422" s="7" t="s">
        <v>0</v>
      </c>
      <c r="F1422" s="8">
        <f t="shared" si="82"/>
        <v>40000</v>
      </c>
      <c r="G1422" s="23">
        <f t="shared" si="82"/>
        <v>40000</v>
      </c>
    </row>
    <row r="1423" spans="1:7" s="6" customFormat="1" ht="50.4" x14ac:dyDescent="0.3">
      <c r="A1423" s="24" t="s">
        <v>157</v>
      </c>
      <c r="B1423" s="7" t="s">
        <v>720</v>
      </c>
      <c r="C1423" s="7" t="s">
        <v>251</v>
      </c>
      <c r="D1423" s="7" t="s">
        <v>754</v>
      </c>
      <c r="E1423" s="7" t="s">
        <v>158</v>
      </c>
      <c r="F1423" s="8">
        <f t="shared" si="82"/>
        <v>40000</v>
      </c>
      <c r="G1423" s="23">
        <f t="shared" si="82"/>
        <v>40000</v>
      </c>
    </row>
    <row r="1424" spans="1:7" s="6" customFormat="1" ht="16.8" x14ac:dyDescent="0.3">
      <c r="A1424" s="24" t="s">
        <v>358</v>
      </c>
      <c r="B1424" s="7" t="s">
        <v>720</v>
      </c>
      <c r="C1424" s="7" t="s">
        <v>251</v>
      </c>
      <c r="D1424" s="7" t="s">
        <v>754</v>
      </c>
      <c r="E1424" s="7" t="s">
        <v>359</v>
      </c>
      <c r="F1424" s="8">
        <v>40000</v>
      </c>
      <c r="G1424" s="23">
        <v>40000</v>
      </c>
    </row>
    <row r="1425" spans="1:7" s="6" customFormat="1" ht="16.8" x14ac:dyDescent="0.3">
      <c r="A1425" s="24" t="s">
        <v>723</v>
      </c>
      <c r="B1425" s="7" t="s">
        <v>720</v>
      </c>
      <c r="C1425" s="7" t="s">
        <v>251</v>
      </c>
      <c r="D1425" s="7" t="s">
        <v>724</v>
      </c>
      <c r="E1425" s="7" t="s">
        <v>0</v>
      </c>
      <c r="F1425" s="8">
        <f>F1426+F1430</f>
        <v>13627900</v>
      </c>
      <c r="G1425" s="23">
        <f>G1426+G1430</f>
        <v>13971100</v>
      </c>
    </row>
    <row r="1426" spans="1:7" s="6" customFormat="1" ht="50.4" x14ac:dyDescent="0.3">
      <c r="A1426" s="22" t="s">
        <v>725</v>
      </c>
      <c r="B1426" s="7" t="s">
        <v>720</v>
      </c>
      <c r="C1426" s="7" t="s">
        <v>251</v>
      </c>
      <c r="D1426" s="7" t="s">
        <v>726</v>
      </c>
      <c r="E1426" s="7" t="s">
        <v>0</v>
      </c>
      <c r="F1426" s="8">
        <f>F1427</f>
        <v>6000000</v>
      </c>
      <c r="G1426" s="23">
        <f>G1427</f>
        <v>6000000</v>
      </c>
    </row>
    <row r="1427" spans="1:7" s="6" customFormat="1" ht="33.6" x14ac:dyDescent="0.3">
      <c r="A1427" s="24" t="s">
        <v>195</v>
      </c>
      <c r="B1427" s="7" t="s">
        <v>720</v>
      </c>
      <c r="C1427" s="7" t="s">
        <v>251</v>
      </c>
      <c r="D1427" s="7" t="s">
        <v>726</v>
      </c>
      <c r="E1427" s="7" t="s">
        <v>196</v>
      </c>
      <c r="F1427" s="8">
        <f>F1428+F1429</f>
        <v>6000000</v>
      </c>
      <c r="G1427" s="23">
        <f>G1428+G1429</f>
        <v>6000000</v>
      </c>
    </row>
    <row r="1428" spans="1:7" s="6" customFormat="1" ht="33.6" x14ac:dyDescent="0.3">
      <c r="A1428" s="24" t="s">
        <v>197</v>
      </c>
      <c r="B1428" s="7" t="s">
        <v>720</v>
      </c>
      <c r="C1428" s="7" t="s">
        <v>251</v>
      </c>
      <c r="D1428" s="7" t="s">
        <v>726</v>
      </c>
      <c r="E1428" s="7" t="s">
        <v>198</v>
      </c>
      <c r="F1428" s="8">
        <v>5800000</v>
      </c>
      <c r="G1428" s="23">
        <v>5800000</v>
      </c>
    </row>
    <row r="1429" spans="1:7" s="6" customFormat="1" ht="33.6" x14ac:dyDescent="0.3">
      <c r="A1429" s="24" t="s">
        <v>254</v>
      </c>
      <c r="B1429" s="7" t="s">
        <v>720</v>
      </c>
      <c r="C1429" s="7" t="s">
        <v>251</v>
      </c>
      <c r="D1429" s="7" t="s">
        <v>726</v>
      </c>
      <c r="E1429" s="7" t="s">
        <v>255</v>
      </c>
      <c r="F1429" s="8">
        <v>200000</v>
      </c>
      <c r="G1429" s="23">
        <v>200000</v>
      </c>
    </row>
    <row r="1430" spans="1:7" s="6" customFormat="1" ht="50.4" x14ac:dyDescent="0.3">
      <c r="A1430" s="22" t="s">
        <v>799</v>
      </c>
      <c r="B1430" s="7" t="s">
        <v>720</v>
      </c>
      <c r="C1430" s="7" t="s">
        <v>251</v>
      </c>
      <c r="D1430" s="7" t="s">
        <v>800</v>
      </c>
      <c r="E1430" s="7" t="s">
        <v>0</v>
      </c>
      <c r="F1430" s="8">
        <f>F1431</f>
        <v>7627900</v>
      </c>
      <c r="G1430" s="23">
        <f>G1431</f>
        <v>7971100</v>
      </c>
    </row>
    <row r="1431" spans="1:7" s="6" customFormat="1" ht="33.6" x14ac:dyDescent="0.3">
      <c r="A1431" s="24" t="s">
        <v>195</v>
      </c>
      <c r="B1431" s="7" t="s">
        <v>720</v>
      </c>
      <c r="C1431" s="7" t="s">
        <v>251</v>
      </c>
      <c r="D1431" s="7" t="s">
        <v>800</v>
      </c>
      <c r="E1431" s="7" t="s">
        <v>196</v>
      </c>
      <c r="F1431" s="8">
        <f>F1432</f>
        <v>7627900</v>
      </c>
      <c r="G1431" s="23">
        <f>G1432</f>
        <v>7971100</v>
      </c>
    </row>
    <row r="1432" spans="1:7" s="6" customFormat="1" ht="33.6" x14ac:dyDescent="0.3">
      <c r="A1432" s="24" t="s">
        <v>197</v>
      </c>
      <c r="B1432" s="7" t="s">
        <v>720</v>
      </c>
      <c r="C1432" s="7" t="s">
        <v>251</v>
      </c>
      <c r="D1432" s="7" t="s">
        <v>800</v>
      </c>
      <c r="E1432" s="7" t="s">
        <v>198</v>
      </c>
      <c r="F1432" s="8">
        <v>7627900</v>
      </c>
      <c r="G1432" s="23">
        <v>7971100</v>
      </c>
    </row>
    <row r="1433" spans="1:7" s="6" customFormat="1" ht="16.8" x14ac:dyDescent="0.3">
      <c r="A1433" s="24" t="s">
        <v>755</v>
      </c>
      <c r="B1433" s="7" t="s">
        <v>720</v>
      </c>
      <c r="C1433" s="7" t="s">
        <v>251</v>
      </c>
      <c r="D1433" s="7" t="s">
        <v>756</v>
      </c>
      <c r="E1433" s="7" t="s">
        <v>0</v>
      </c>
      <c r="F1433" s="8">
        <f t="shared" ref="F1433:G1435" si="83">F1434</f>
        <v>100000</v>
      </c>
      <c r="G1433" s="23">
        <f t="shared" si="83"/>
        <v>100000</v>
      </c>
    </row>
    <row r="1434" spans="1:7" s="6" customFormat="1" ht="33.6" x14ac:dyDescent="0.3">
      <c r="A1434" s="22" t="s">
        <v>757</v>
      </c>
      <c r="B1434" s="7" t="s">
        <v>720</v>
      </c>
      <c r="C1434" s="7" t="s">
        <v>251</v>
      </c>
      <c r="D1434" s="7" t="s">
        <v>758</v>
      </c>
      <c r="E1434" s="7" t="s">
        <v>0</v>
      </c>
      <c r="F1434" s="8">
        <f t="shared" si="83"/>
        <v>100000</v>
      </c>
      <c r="G1434" s="23">
        <f t="shared" si="83"/>
        <v>100000</v>
      </c>
    </row>
    <row r="1435" spans="1:7" s="6" customFormat="1" ht="50.4" x14ac:dyDescent="0.3">
      <c r="A1435" s="24" t="s">
        <v>157</v>
      </c>
      <c r="B1435" s="7" t="s">
        <v>720</v>
      </c>
      <c r="C1435" s="7" t="s">
        <v>251</v>
      </c>
      <c r="D1435" s="7" t="s">
        <v>758</v>
      </c>
      <c r="E1435" s="7" t="s">
        <v>158</v>
      </c>
      <c r="F1435" s="8">
        <f t="shared" si="83"/>
        <v>100000</v>
      </c>
      <c r="G1435" s="23">
        <f t="shared" si="83"/>
        <v>100000</v>
      </c>
    </row>
    <row r="1436" spans="1:7" s="6" customFormat="1" ht="16.8" x14ac:dyDescent="0.3">
      <c r="A1436" s="24" t="s">
        <v>159</v>
      </c>
      <c r="B1436" s="7" t="s">
        <v>720</v>
      </c>
      <c r="C1436" s="7" t="s">
        <v>251</v>
      </c>
      <c r="D1436" s="7" t="s">
        <v>758</v>
      </c>
      <c r="E1436" s="7" t="s">
        <v>160</v>
      </c>
      <c r="F1436" s="8">
        <v>100000</v>
      </c>
      <c r="G1436" s="23">
        <v>100000</v>
      </c>
    </row>
    <row r="1437" spans="1:7" s="6" customFormat="1" ht="16.8" x14ac:dyDescent="0.3">
      <c r="A1437" s="22" t="s">
        <v>591</v>
      </c>
      <c r="B1437" s="7" t="s">
        <v>720</v>
      </c>
      <c r="C1437" s="7" t="s">
        <v>592</v>
      </c>
      <c r="D1437" s="7" t="s">
        <v>0</v>
      </c>
      <c r="E1437" s="7" t="s">
        <v>0</v>
      </c>
      <c r="F1437" s="8">
        <f>F1438</f>
        <v>234418600</v>
      </c>
      <c r="G1437" s="23">
        <f>G1438</f>
        <v>235618300</v>
      </c>
    </row>
    <row r="1438" spans="1:7" s="6" customFormat="1" ht="33.6" x14ac:dyDescent="0.3">
      <c r="A1438" s="24" t="s">
        <v>721</v>
      </c>
      <c r="B1438" s="7" t="s">
        <v>720</v>
      </c>
      <c r="C1438" s="7" t="s">
        <v>592</v>
      </c>
      <c r="D1438" s="7" t="s">
        <v>722</v>
      </c>
      <c r="E1438" s="7" t="s">
        <v>0</v>
      </c>
      <c r="F1438" s="8">
        <f>F1439+F1443</f>
        <v>234418600</v>
      </c>
      <c r="G1438" s="23">
        <f>G1439+G1443</f>
        <v>235618300</v>
      </c>
    </row>
    <row r="1439" spans="1:7" s="6" customFormat="1" ht="50.4" x14ac:dyDescent="0.3">
      <c r="A1439" s="24" t="s">
        <v>751</v>
      </c>
      <c r="B1439" s="7" t="s">
        <v>720</v>
      </c>
      <c r="C1439" s="7" t="s">
        <v>592</v>
      </c>
      <c r="D1439" s="7" t="s">
        <v>752</v>
      </c>
      <c r="E1439" s="7" t="s">
        <v>0</v>
      </c>
      <c r="F1439" s="8">
        <f t="shared" ref="F1439:G1441" si="84">F1440</f>
        <v>108300</v>
      </c>
      <c r="G1439" s="23">
        <f t="shared" si="84"/>
        <v>117400</v>
      </c>
    </row>
    <row r="1440" spans="1:7" s="6" customFormat="1" ht="252" x14ac:dyDescent="0.3">
      <c r="A1440" s="43" t="s">
        <v>1064</v>
      </c>
      <c r="B1440" s="7" t="s">
        <v>720</v>
      </c>
      <c r="C1440" s="7" t="s">
        <v>592</v>
      </c>
      <c r="D1440" s="42" t="s">
        <v>1065</v>
      </c>
      <c r="E1440" s="7" t="s">
        <v>0</v>
      </c>
      <c r="F1440" s="8">
        <f t="shared" si="84"/>
        <v>108300</v>
      </c>
      <c r="G1440" s="23">
        <f t="shared" si="84"/>
        <v>117400</v>
      </c>
    </row>
    <row r="1441" spans="1:7" s="6" customFormat="1" ht="50.4" x14ac:dyDescent="0.3">
      <c r="A1441" s="24" t="s">
        <v>157</v>
      </c>
      <c r="B1441" s="7" t="s">
        <v>720</v>
      </c>
      <c r="C1441" s="7" t="s">
        <v>592</v>
      </c>
      <c r="D1441" s="42" t="s">
        <v>1065</v>
      </c>
      <c r="E1441" s="7" t="s">
        <v>158</v>
      </c>
      <c r="F1441" s="8">
        <f t="shared" si="84"/>
        <v>108300</v>
      </c>
      <c r="G1441" s="23">
        <f t="shared" si="84"/>
        <v>117400</v>
      </c>
    </row>
    <row r="1442" spans="1:7" s="6" customFormat="1" ht="16.8" x14ac:dyDescent="0.3">
      <c r="A1442" s="24" t="s">
        <v>159</v>
      </c>
      <c r="B1442" s="7" t="s">
        <v>720</v>
      </c>
      <c r="C1442" s="7" t="s">
        <v>592</v>
      </c>
      <c r="D1442" s="42" t="s">
        <v>1065</v>
      </c>
      <c r="E1442" s="7" t="s">
        <v>160</v>
      </c>
      <c r="F1442" s="8">
        <v>108300</v>
      </c>
      <c r="G1442" s="23">
        <v>117400</v>
      </c>
    </row>
    <row r="1443" spans="1:7" s="6" customFormat="1" ht="16.8" x14ac:dyDescent="0.3">
      <c r="A1443" s="24" t="s">
        <v>723</v>
      </c>
      <c r="B1443" s="7" t="s">
        <v>720</v>
      </c>
      <c r="C1443" s="7" t="s">
        <v>592</v>
      </c>
      <c r="D1443" s="7" t="s">
        <v>724</v>
      </c>
      <c r="E1443" s="7" t="s">
        <v>0</v>
      </c>
      <c r="F1443" s="8">
        <f>F1444+F1449</f>
        <v>234310300</v>
      </c>
      <c r="G1443" s="23">
        <f>G1444+G1449</f>
        <v>235500900</v>
      </c>
    </row>
    <row r="1444" spans="1:7" s="6" customFormat="1" ht="50.4" x14ac:dyDescent="0.3">
      <c r="A1444" s="22" t="s">
        <v>725</v>
      </c>
      <c r="B1444" s="7" t="s">
        <v>720</v>
      </c>
      <c r="C1444" s="7" t="s">
        <v>592</v>
      </c>
      <c r="D1444" s="7" t="s">
        <v>726</v>
      </c>
      <c r="E1444" s="7" t="s">
        <v>0</v>
      </c>
      <c r="F1444" s="8">
        <f>F1445+F1447</f>
        <v>210500000</v>
      </c>
      <c r="G1444" s="23">
        <f>G1445+G1447</f>
        <v>210500000</v>
      </c>
    </row>
    <row r="1445" spans="1:7" s="6" customFormat="1" ht="33.6" x14ac:dyDescent="0.3">
      <c r="A1445" s="24" t="s">
        <v>195</v>
      </c>
      <c r="B1445" s="7" t="s">
        <v>720</v>
      </c>
      <c r="C1445" s="7" t="s">
        <v>592</v>
      </c>
      <c r="D1445" s="7" t="s">
        <v>726</v>
      </c>
      <c r="E1445" s="7" t="s">
        <v>196</v>
      </c>
      <c r="F1445" s="8">
        <f>F1446</f>
        <v>14500000</v>
      </c>
      <c r="G1445" s="23">
        <f>G1446</f>
        <v>14500000</v>
      </c>
    </row>
    <row r="1446" spans="1:7" s="6" customFormat="1" ht="33.6" x14ac:dyDescent="0.3">
      <c r="A1446" s="24" t="s">
        <v>254</v>
      </c>
      <c r="B1446" s="7" t="s">
        <v>720</v>
      </c>
      <c r="C1446" s="7" t="s">
        <v>592</v>
      </c>
      <c r="D1446" s="7" t="s">
        <v>726</v>
      </c>
      <c r="E1446" s="7" t="s">
        <v>255</v>
      </c>
      <c r="F1446" s="8">
        <v>14500000</v>
      </c>
      <c r="G1446" s="23">
        <v>14500000</v>
      </c>
    </row>
    <row r="1447" spans="1:7" s="6" customFormat="1" ht="50.4" x14ac:dyDescent="0.3">
      <c r="A1447" s="24" t="s">
        <v>214</v>
      </c>
      <c r="B1447" s="7" t="s">
        <v>720</v>
      </c>
      <c r="C1447" s="7" t="s">
        <v>592</v>
      </c>
      <c r="D1447" s="7" t="s">
        <v>726</v>
      </c>
      <c r="E1447" s="7" t="s">
        <v>215</v>
      </c>
      <c r="F1447" s="8">
        <f>F1448</f>
        <v>196000000</v>
      </c>
      <c r="G1447" s="23">
        <f>G1448</f>
        <v>196000000</v>
      </c>
    </row>
    <row r="1448" spans="1:7" s="6" customFormat="1" ht="16.8" x14ac:dyDescent="0.3">
      <c r="A1448" s="24" t="s">
        <v>216</v>
      </c>
      <c r="B1448" s="7" t="s">
        <v>720</v>
      </c>
      <c r="C1448" s="7" t="s">
        <v>592</v>
      </c>
      <c r="D1448" s="7" t="s">
        <v>726</v>
      </c>
      <c r="E1448" s="7" t="s">
        <v>217</v>
      </c>
      <c r="F1448" s="8">
        <v>196000000</v>
      </c>
      <c r="G1448" s="23">
        <v>196000000</v>
      </c>
    </row>
    <row r="1449" spans="1:7" s="6" customFormat="1" ht="67.2" x14ac:dyDescent="0.3">
      <c r="A1449" s="22" t="s">
        <v>801</v>
      </c>
      <c r="B1449" s="7" t="s">
        <v>720</v>
      </c>
      <c r="C1449" s="7" t="s">
        <v>592</v>
      </c>
      <c r="D1449" s="7" t="s">
        <v>802</v>
      </c>
      <c r="E1449" s="7" t="s">
        <v>0</v>
      </c>
      <c r="F1449" s="8">
        <f>F1450</f>
        <v>23810300</v>
      </c>
      <c r="G1449" s="23">
        <f>G1450</f>
        <v>25000900</v>
      </c>
    </row>
    <row r="1450" spans="1:7" s="6" customFormat="1" ht="50.4" x14ac:dyDescent="0.3">
      <c r="A1450" s="24" t="s">
        <v>214</v>
      </c>
      <c r="B1450" s="7" t="s">
        <v>720</v>
      </c>
      <c r="C1450" s="7" t="s">
        <v>592</v>
      </c>
      <c r="D1450" s="7" t="s">
        <v>802</v>
      </c>
      <c r="E1450" s="7" t="s">
        <v>215</v>
      </c>
      <c r="F1450" s="8">
        <f>F1451</f>
        <v>23810300</v>
      </c>
      <c r="G1450" s="23">
        <f>G1451</f>
        <v>25000900</v>
      </c>
    </row>
    <row r="1451" spans="1:7" s="6" customFormat="1" ht="16.8" x14ac:dyDescent="0.3">
      <c r="A1451" s="24" t="s">
        <v>216</v>
      </c>
      <c r="B1451" s="7" t="s">
        <v>720</v>
      </c>
      <c r="C1451" s="7" t="s">
        <v>592</v>
      </c>
      <c r="D1451" s="7" t="s">
        <v>802</v>
      </c>
      <c r="E1451" s="7" t="s">
        <v>217</v>
      </c>
      <c r="F1451" s="8">
        <v>23810300</v>
      </c>
      <c r="G1451" s="23">
        <v>25000900</v>
      </c>
    </row>
    <row r="1452" spans="1:7" s="6" customFormat="1" ht="33.6" x14ac:dyDescent="0.3">
      <c r="A1452" s="22" t="s">
        <v>403</v>
      </c>
      <c r="B1452" s="7" t="s">
        <v>720</v>
      </c>
      <c r="C1452" s="7" t="s">
        <v>404</v>
      </c>
      <c r="D1452" s="7" t="s">
        <v>0</v>
      </c>
      <c r="E1452" s="7" t="s">
        <v>0</v>
      </c>
      <c r="F1452" s="8">
        <f>F1453+F1472+F1476</f>
        <v>349582805</v>
      </c>
      <c r="G1452" s="23">
        <f>G1453+G1472+G1476</f>
        <v>349582805</v>
      </c>
    </row>
    <row r="1453" spans="1:7" s="6" customFormat="1" ht="50.4" x14ac:dyDescent="0.3">
      <c r="A1453" s="24" t="s">
        <v>735</v>
      </c>
      <c r="B1453" s="7" t="s">
        <v>720</v>
      </c>
      <c r="C1453" s="7" t="s">
        <v>404</v>
      </c>
      <c r="D1453" s="7" t="s">
        <v>736</v>
      </c>
      <c r="E1453" s="7" t="s">
        <v>0</v>
      </c>
      <c r="F1453" s="8">
        <f>F1454+F1459</f>
        <v>348591285</v>
      </c>
      <c r="G1453" s="23">
        <f>G1454+G1459</f>
        <v>348591285</v>
      </c>
    </row>
    <row r="1454" spans="1:7" s="6" customFormat="1" ht="16.8" x14ac:dyDescent="0.3">
      <c r="A1454" s="22" t="s">
        <v>34</v>
      </c>
      <c r="B1454" s="7" t="s">
        <v>720</v>
      </c>
      <c r="C1454" s="7" t="s">
        <v>404</v>
      </c>
      <c r="D1454" s="7" t="s">
        <v>803</v>
      </c>
      <c r="E1454" s="7" t="s">
        <v>0</v>
      </c>
      <c r="F1454" s="8">
        <f>F1455+F1457</f>
        <v>52824100</v>
      </c>
      <c r="G1454" s="23">
        <f>G1455+G1457</f>
        <v>52824100</v>
      </c>
    </row>
    <row r="1455" spans="1:7" s="6" customFormat="1" ht="100.8" x14ac:dyDescent="0.3">
      <c r="A1455" s="24" t="s">
        <v>36</v>
      </c>
      <c r="B1455" s="7" t="s">
        <v>720</v>
      </c>
      <c r="C1455" s="7" t="s">
        <v>404</v>
      </c>
      <c r="D1455" s="7" t="s">
        <v>803</v>
      </c>
      <c r="E1455" s="7" t="s">
        <v>37</v>
      </c>
      <c r="F1455" s="8">
        <f>F1456</f>
        <v>51405900</v>
      </c>
      <c r="G1455" s="23">
        <f>G1456</f>
        <v>51405900</v>
      </c>
    </row>
    <row r="1456" spans="1:7" s="6" customFormat="1" ht="33.6" x14ac:dyDescent="0.3">
      <c r="A1456" s="24" t="s">
        <v>38</v>
      </c>
      <c r="B1456" s="7" t="s">
        <v>720</v>
      </c>
      <c r="C1456" s="7" t="s">
        <v>404</v>
      </c>
      <c r="D1456" s="7" t="s">
        <v>803</v>
      </c>
      <c r="E1456" s="7" t="s">
        <v>39</v>
      </c>
      <c r="F1456" s="8">
        <v>51405900</v>
      </c>
      <c r="G1456" s="23">
        <v>51405900</v>
      </c>
    </row>
    <row r="1457" spans="1:7" s="6" customFormat="1" ht="33.6" x14ac:dyDescent="0.3">
      <c r="A1457" s="24" t="s">
        <v>40</v>
      </c>
      <c r="B1457" s="7" t="s">
        <v>720</v>
      </c>
      <c r="C1457" s="7" t="s">
        <v>404</v>
      </c>
      <c r="D1457" s="7" t="s">
        <v>803</v>
      </c>
      <c r="E1457" s="7" t="s">
        <v>41</v>
      </c>
      <c r="F1457" s="8">
        <f>F1458</f>
        <v>1418200</v>
      </c>
      <c r="G1457" s="23">
        <f>G1458</f>
        <v>1418200</v>
      </c>
    </row>
    <row r="1458" spans="1:7" s="6" customFormat="1" ht="50.4" x14ac:dyDescent="0.3">
      <c r="A1458" s="24" t="s">
        <v>42</v>
      </c>
      <c r="B1458" s="7" t="s">
        <v>720</v>
      </c>
      <c r="C1458" s="7" t="s">
        <v>404</v>
      </c>
      <c r="D1458" s="7" t="s">
        <v>803</v>
      </c>
      <c r="E1458" s="7" t="s">
        <v>43</v>
      </c>
      <c r="F1458" s="8">
        <v>1418200</v>
      </c>
      <c r="G1458" s="23">
        <v>1418200</v>
      </c>
    </row>
    <row r="1459" spans="1:7" s="6" customFormat="1" ht="33.6" x14ac:dyDescent="0.3">
      <c r="A1459" s="24" t="s">
        <v>737</v>
      </c>
      <c r="B1459" s="7" t="s">
        <v>720</v>
      </c>
      <c r="C1459" s="7" t="s">
        <v>404</v>
      </c>
      <c r="D1459" s="7" t="s">
        <v>738</v>
      </c>
      <c r="E1459" s="7" t="s">
        <v>0</v>
      </c>
      <c r="F1459" s="8">
        <f>F1460+F1464+F1467</f>
        <v>295767185</v>
      </c>
      <c r="G1459" s="23">
        <f>G1460+G1464+G1467</f>
        <v>295767185</v>
      </c>
    </row>
    <row r="1460" spans="1:7" s="6" customFormat="1" ht="50.4" x14ac:dyDescent="0.3">
      <c r="A1460" s="22" t="s">
        <v>767</v>
      </c>
      <c r="B1460" s="7" t="s">
        <v>720</v>
      </c>
      <c r="C1460" s="7" t="s">
        <v>404</v>
      </c>
      <c r="D1460" s="7" t="s">
        <v>768</v>
      </c>
      <c r="E1460" s="7" t="s">
        <v>0</v>
      </c>
      <c r="F1460" s="8">
        <f>F1461</f>
        <v>36441246</v>
      </c>
      <c r="G1460" s="23">
        <f>G1461</f>
        <v>36441246</v>
      </c>
    </row>
    <row r="1461" spans="1:7" s="6" customFormat="1" ht="16.8" x14ac:dyDescent="0.3">
      <c r="A1461" s="24" t="s">
        <v>26</v>
      </c>
      <c r="B1461" s="7" t="s">
        <v>720</v>
      </c>
      <c r="C1461" s="7" t="s">
        <v>404</v>
      </c>
      <c r="D1461" s="7" t="s">
        <v>768</v>
      </c>
      <c r="E1461" s="7" t="s">
        <v>27</v>
      </c>
      <c r="F1461" s="8">
        <f>F1462+F1463</f>
        <v>36441246</v>
      </c>
      <c r="G1461" s="23">
        <f>G1462+G1463</f>
        <v>36441246</v>
      </c>
    </row>
    <row r="1462" spans="1:7" s="6" customFormat="1" ht="16.8" x14ac:dyDescent="0.3">
      <c r="A1462" s="24" t="s">
        <v>112</v>
      </c>
      <c r="B1462" s="7" t="s">
        <v>720</v>
      </c>
      <c r="C1462" s="7" t="s">
        <v>404</v>
      </c>
      <c r="D1462" s="7" t="s">
        <v>768</v>
      </c>
      <c r="E1462" s="7" t="s">
        <v>113</v>
      </c>
      <c r="F1462" s="8">
        <v>20000000</v>
      </c>
      <c r="G1462" s="23">
        <v>20000000</v>
      </c>
    </row>
    <row r="1463" spans="1:7" s="6" customFormat="1" ht="16.8" x14ac:dyDescent="0.3">
      <c r="A1463" s="24" t="s">
        <v>28</v>
      </c>
      <c r="B1463" s="7" t="s">
        <v>720</v>
      </c>
      <c r="C1463" s="7" t="s">
        <v>404</v>
      </c>
      <c r="D1463" s="7" t="s">
        <v>768</v>
      </c>
      <c r="E1463" s="7" t="s">
        <v>29</v>
      </c>
      <c r="F1463" s="8">
        <v>16441246</v>
      </c>
      <c r="G1463" s="23">
        <v>16441246</v>
      </c>
    </row>
    <row r="1464" spans="1:7" s="6" customFormat="1" ht="33.6" x14ac:dyDescent="0.3">
      <c r="A1464" s="22" t="s">
        <v>769</v>
      </c>
      <c r="B1464" s="7" t="s">
        <v>720</v>
      </c>
      <c r="C1464" s="7" t="s">
        <v>404</v>
      </c>
      <c r="D1464" s="7" t="s">
        <v>770</v>
      </c>
      <c r="E1464" s="7" t="s">
        <v>0</v>
      </c>
      <c r="F1464" s="8">
        <f>F1465</f>
        <v>255233759</v>
      </c>
      <c r="G1464" s="23">
        <f>G1465</f>
        <v>255233759</v>
      </c>
    </row>
    <row r="1465" spans="1:7" s="6" customFormat="1" ht="16.8" x14ac:dyDescent="0.3">
      <c r="A1465" s="24" t="s">
        <v>26</v>
      </c>
      <c r="B1465" s="7" t="s">
        <v>720</v>
      </c>
      <c r="C1465" s="7" t="s">
        <v>404</v>
      </c>
      <c r="D1465" s="7" t="s">
        <v>770</v>
      </c>
      <c r="E1465" s="7" t="s">
        <v>27</v>
      </c>
      <c r="F1465" s="8">
        <f>F1466</f>
        <v>255233759</v>
      </c>
      <c r="G1465" s="23">
        <f>G1466</f>
        <v>255233759</v>
      </c>
    </row>
    <row r="1466" spans="1:7" s="6" customFormat="1" ht="16.8" x14ac:dyDescent="0.3">
      <c r="A1466" s="24" t="s">
        <v>28</v>
      </c>
      <c r="B1466" s="7" t="s">
        <v>720</v>
      </c>
      <c r="C1466" s="7" t="s">
        <v>404</v>
      </c>
      <c r="D1466" s="7" t="s">
        <v>770</v>
      </c>
      <c r="E1466" s="7" t="s">
        <v>29</v>
      </c>
      <c r="F1466" s="8">
        <v>255233759</v>
      </c>
      <c r="G1466" s="23">
        <v>255233759</v>
      </c>
    </row>
    <row r="1467" spans="1:7" s="6" customFormat="1" ht="33.6" x14ac:dyDescent="0.3">
      <c r="A1467" s="22" t="s">
        <v>777</v>
      </c>
      <c r="B1467" s="7" t="s">
        <v>720</v>
      </c>
      <c r="C1467" s="7" t="s">
        <v>404</v>
      </c>
      <c r="D1467" s="7" t="s">
        <v>778</v>
      </c>
      <c r="E1467" s="7" t="s">
        <v>0</v>
      </c>
      <c r="F1467" s="8">
        <f>F1468+F1470</f>
        <v>4092180</v>
      </c>
      <c r="G1467" s="23">
        <f>G1468+G1470</f>
        <v>4092180</v>
      </c>
    </row>
    <row r="1468" spans="1:7" s="6" customFormat="1" ht="100.8" x14ac:dyDescent="0.3">
      <c r="A1468" s="24" t="s">
        <v>36</v>
      </c>
      <c r="B1468" s="7" t="s">
        <v>720</v>
      </c>
      <c r="C1468" s="7" t="s">
        <v>404</v>
      </c>
      <c r="D1468" s="7" t="s">
        <v>778</v>
      </c>
      <c r="E1468" s="7" t="s">
        <v>37</v>
      </c>
      <c r="F1468" s="8">
        <f>F1469</f>
        <v>3697880</v>
      </c>
      <c r="G1468" s="23">
        <f>G1469</f>
        <v>3697880</v>
      </c>
    </row>
    <row r="1469" spans="1:7" s="6" customFormat="1" ht="33.6" x14ac:dyDescent="0.3">
      <c r="A1469" s="24" t="s">
        <v>38</v>
      </c>
      <c r="B1469" s="7" t="s">
        <v>720</v>
      </c>
      <c r="C1469" s="7" t="s">
        <v>404</v>
      </c>
      <c r="D1469" s="7" t="s">
        <v>778</v>
      </c>
      <c r="E1469" s="7" t="s">
        <v>39</v>
      </c>
      <c r="F1469" s="8">
        <v>3697880</v>
      </c>
      <c r="G1469" s="23">
        <v>3697880</v>
      </c>
    </row>
    <row r="1470" spans="1:7" s="6" customFormat="1" ht="33.6" x14ac:dyDescent="0.3">
      <c r="A1470" s="24" t="s">
        <v>40</v>
      </c>
      <c r="B1470" s="7" t="s">
        <v>720</v>
      </c>
      <c r="C1470" s="7" t="s">
        <v>404</v>
      </c>
      <c r="D1470" s="7" t="s">
        <v>778</v>
      </c>
      <c r="E1470" s="7" t="s">
        <v>41</v>
      </c>
      <c r="F1470" s="8">
        <f>F1471</f>
        <v>394300</v>
      </c>
      <c r="G1470" s="23">
        <f>G1471</f>
        <v>394300</v>
      </c>
    </row>
    <row r="1471" spans="1:7" s="6" customFormat="1" ht="50.4" x14ac:dyDescent="0.3">
      <c r="A1471" s="24" t="s">
        <v>42</v>
      </c>
      <c r="B1471" s="7" t="s">
        <v>720</v>
      </c>
      <c r="C1471" s="7" t="s">
        <v>404</v>
      </c>
      <c r="D1471" s="7" t="s">
        <v>778</v>
      </c>
      <c r="E1471" s="7" t="s">
        <v>43</v>
      </c>
      <c r="F1471" s="8">
        <v>394300</v>
      </c>
      <c r="G1471" s="23">
        <v>394300</v>
      </c>
    </row>
    <row r="1472" spans="1:7" s="6" customFormat="1" ht="50.4" x14ac:dyDescent="0.3">
      <c r="A1472" s="24" t="s">
        <v>562</v>
      </c>
      <c r="B1472" s="7" t="s">
        <v>720</v>
      </c>
      <c r="C1472" s="7" t="s">
        <v>404</v>
      </c>
      <c r="D1472" s="7" t="s">
        <v>563</v>
      </c>
      <c r="E1472" s="7" t="s">
        <v>0</v>
      </c>
      <c r="F1472" s="8">
        <f t="shared" ref="F1472:G1474" si="85">F1473</f>
        <v>250000</v>
      </c>
      <c r="G1472" s="23">
        <f t="shared" si="85"/>
        <v>250000</v>
      </c>
    </row>
    <row r="1473" spans="1:7" s="6" customFormat="1" ht="100.8" x14ac:dyDescent="0.3">
      <c r="A1473" s="22" t="s">
        <v>785</v>
      </c>
      <c r="B1473" s="7" t="s">
        <v>720</v>
      </c>
      <c r="C1473" s="7" t="s">
        <v>404</v>
      </c>
      <c r="D1473" s="7" t="s">
        <v>786</v>
      </c>
      <c r="E1473" s="7" t="s">
        <v>0</v>
      </c>
      <c r="F1473" s="8">
        <f t="shared" si="85"/>
        <v>250000</v>
      </c>
      <c r="G1473" s="23">
        <f t="shared" si="85"/>
        <v>250000</v>
      </c>
    </row>
    <row r="1474" spans="1:7" s="6" customFormat="1" ht="16.8" x14ac:dyDescent="0.3">
      <c r="A1474" s="24" t="s">
        <v>44</v>
      </c>
      <c r="B1474" s="7" t="s">
        <v>720</v>
      </c>
      <c r="C1474" s="7" t="s">
        <v>404</v>
      </c>
      <c r="D1474" s="7" t="s">
        <v>786</v>
      </c>
      <c r="E1474" s="7" t="s">
        <v>45</v>
      </c>
      <c r="F1474" s="8">
        <f t="shared" si="85"/>
        <v>250000</v>
      </c>
      <c r="G1474" s="23">
        <f t="shared" si="85"/>
        <v>250000</v>
      </c>
    </row>
    <row r="1475" spans="1:7" s="6" customFormat="1" ht="16.8" x14ac:dyDescent="0.3">
      <c r="A1475" s="24" t="s">
        <v>397</v>
      </c>
      <c r="B1475" s="7" t="s">
        <v>720</v>
      </c>
      <c r="C1475" s="7" t="s">
        <v>404</v>
      </c>
      <c r="D1475" s="7" t="s">
        <v>786</v>
      </c>
      <c r="E1475" s="7" t="s">
        <v>398</v>
      </c>
      <c r="F1475" s="8">
        <v>250000</v>
      </c>
      <c r="G1475" s="23">
        <v>250000</v>
      </c>
    </row>
    <row r="1476" spans="1:7" s="6" customFormat="1" ht="33.6" x14ac:dyDescent="0.3">
      <c r="A1476" s="24" t="s">
        <v>721</v>
      </c>
      <c r="B1476" s="7" t="s">
        <v>720</v>
      </c>
      <c r="C1476" s="7" t="s">
        <v>404</v>
      </c>
      <c r="D1476" s="7" t="s">
        <v>722</v>
      </c>
      <c r="E1476" s="7" t="s">
        <v>0</v>
      </c>
      <c r="F1476" s="8">
        <f t="shared" ref="F1476:G1479" si="86">F1477</f>
        <v>741520</v>
      </c>
      <c r="G1476" s="23">
        <f t="shared" si="86"/>
        <v>741520</v>
      </c>
    </row>
    <row r="1477" spans="1:7" s="6" customFormat="1" ht="16.8" x14ac:dyDescent="0.3">
      <c r="A1477" s="24" t="s">
        <v>723</v>
      </c>
      <c r="B1477" s="7" t="s">
        <v>720</v>
      </c>
      <c r="C1477" s="7" t="s">
        <v>404</v>
      </c>
      <c r="D1477" s="7" t="s">
        <v>724</v>
      </c>
      <c r="E1477" s="7" t="s">
        <v>0</v>
      </c>
      <c r="F1477" s="8">
        <f t="shared" si="86"/>
        <v>741520</v>
      </c>
      <c r="G1477" s="23">
        <f t="shared" si="86"/>
        <v>741520</v>
      </c>
    </row>
    <row r="1478" spans="1:7" s="6" customFormat="1" ht="50.4" x14ac:dyDescent="0.3">
      <c r="A1478" s="22" t="s">
        <v>725</v>
      </c>
      <c r="B1478" s="7" t="s">
        <v>720</v>
      </c>
      <c r="C1478" s="7" t="s">
        <v>404</v>
      </c>
      <c r="D1478" s="7" t="s">
        <v>726</v>
      </c>
      <c r="E1478" s="7" t="s">
        <v>0</v>
      </c>
      <c r="F1478" s="8">
        <f t="shared" si="86"/>
        <v>741520</v>
      </c>
      <c r="G1478" s="23">
        <f t="shared" si="86"/>
        <v>741520</v>
      </c>
    </row>
    <row r="1479" spans="1:7" s="6" customFormat="1" ht="33.6" x14ac:dyDescent="0.3">
      <c r="A1479" s="24" t="s">
        <v>40</v>
      </c>
      <c r="B1479" s="7" t="s">
        <v>720</v>
      </c>
      <c r="C1479" s="7" t="s">
        <v>404</v>
      </c>
      <c r="D1479" s="7" t="s">
        <v>726</v>
      </c>
      <c r="E1479" s="7" t="s">
        <v>41</v>
      </c>
      <c r="F1479" s="8">
        <f t="shared" si="86"/>
        <v>741520</v>
      </c>
      <c r="G1479" s="23">
        <f t="shared" si="86"/>
        <v>741520</v>
      </c>
    </row>
    <row r="1480" spans="1:7" s="6" customFormat="1" ht="50.4" x14ac:dyDescent="0.3">
      <c r="A1480" s="24" t="s">
        <v>42</v>
      </c>
      <c r="B1480" s="7" t="s">
        <v>720</v>
      </c>
      <c r="C1480" s="7" t="s">
        <v>404</v>
      </c>
      <c r="D1480" s="7" t="s">
        <v>726</v>
      </c>
      <c r="E1480" s="7" t="s">
        <v>43</v>
      </c>
      <c r="F1480" s="8">
        <v>741520</v>
      </c>
      <c r="G1480" s="23">
        <v>741520</v>
      </c>
    </row>
    <row r="1481" spans="1:7" s="6" customFormat="1" ht="50.4" x14ac:dyDescent="0.3">
      <c r="A1481" s="27" t="s">
        <v>1028</v>
      </c>
      <c r="B1481" s="4" t="s">
        <v>804</v>
      </c>
      <c r="C1481" s="4" t="s">
        <v>0</v>
      </c>
      <c r="D1481" s="4" t="s">
        <v>0</v>
      </c>
      <c r="E1481" s="4" t="s">
        <v>0</v>
      </c>
      <c r="F1481" s="5">
        <f>F1482+F1507</f>
        <v>696400000</v>
      </c>
      <c r="G1481" s="25">
        <f>G1482+G1507</f>
        <v>696400000</v>
      </c>
    </row>
    <row r="1482" spans="1:7" s="6" customFormat="1" ht="16.8" x14ac:dyDescent="0.3">
      <c r="A1482" s="22" t="s">
        <v>76</v>
      </c>
      <c r="B1482" s="7" t="s">
        <v>804</v>
      </c>
      <c r="C1482" s="7" t="s">
        <v>77</v>
      </c>
      <c r="D1482" s="4" t="s">
        <v>0</v>
      </c>
      <c r="E1482" s="4" t="s">
        <v>0</v>
      </c>
      <c r="F1482" s="8">
        <f>F1483+F1490</f>
        <v>505067970</v>
      </c>
      <c r="G1482" s="23">
        <f>G1483+G1490</f>
        <v>505067970</v>
      </c>
    </row>
    <row r="1483" spans="1:7" s="6" customFormat="1" ht="16.8" x14ac:dyDescent="0.3">
      <c r="A1483" s="22" t="s">
        <v>540</v>
      </c>
      <c r="B1483" s="7" t="s">
        <v>804</v>
      </c>
      <c r="C1483" s="7" t="s">
        <v>541</v>
      </c>
      <c r="D1483" s="7" t="s">
        <v>0</v>
      </c>
      <c r="E1483" s="7" t="s">
        <v>0</v>
      </c>
      <c r="F1483" s="8">
        <f t="shared" ref="F1483:G1486" si="87">F1484</f>
        <v>441606970</v>
      </c>
      <c r="G1483" s="23">
        <f t="shared" si="87"/>
        <v>441606970</v>
      </c>
    </row>
    <row r="1484" spans="1:7" s="6" customFormat="1" ht="50.4" x14ac:dyDescent="0.3">
      <c r="A1484" s="24" t="s">
        <v>264</v>
      </c>
      <c r="B1484" s="7" t="s">
        <v>804</v>
      </c>
      <c r="C1484" s="7" t="s">
        <v>541</v>
      </c>
      <c r="D1484" s="7" t="s">
        <v>265</v>
      </c>
      <c r="E1484" s="7" t="s">
        <v>0</v>
      </c>
      <c r="F1484" s="8">
        <f t="shared" si="87"/>
        <v>441606970</v>
      </c>
      <c r="G1484" s="23">
        <f t="shared" si="87"/>
        <v>441606970</v>
      </c>
    </row>
    <row r="1485" spans="1:7" s="6" customFormat="1" ht="50.4" x14ac:dyDescent="0.3">
      <c r="A1485" s="24" t="s">
        <v>805</v>
      </c>
      <c r="B1485" s="7" t="s">
        <v>804</v>
      </c>
      <c r="C1485" s="7" t="s">
        <v>541</v>
      </c>
      <c r="D1485" s="7" t="s">
        <v>806</v>
      </c>
      <c r="E1485" s="7" t="s">
        <v>0</v>
      </c>
      <c r="F1485" s="8">
        <f t="shared" si="87"/>
        <v>441606970</v>
      </c>
      <c r="G1485" s="23">
        <f t="shared" si="87"/>
        <v>441606970</v>
      </c>
    </row>
    <row r="1486" spans="1:7" s="6" customFormat="1" ht="33.6" x14ac:dyDescent="0.3">
      <c r="A1486" s="22" t="s">
        <v>807</v>
      </c>
      <c r="B1486" s="7" t="s">
        <v>804</v>
      </c>
      <c r="C1486" s="7" t="s">
        <v>541</v>
      </c>
      <c r="D1486" s="7" t="s">
        <v>808</v>
      </c>
      <c r="E1486" s="7" t="s">
        <v>0</v>
      </c>
      <c r="F1486" s="8">
        <f t="shared" si="87"/>
        <v>441606970</v>
      </c>
      <c r="G1486" s="23">
        <f t="shared" si="87"/>
        <v>441606970</v>
      </c>
    </row>
    <row r="1487" spans="1:7" s="6" customFormat="1" ht="50.4" x14ac:dyDescent="0.3">
      <c r="A1487" s="24" t="s">
        <v>157</v>
      </c>
      <c r="B1487" s="7" t="s">
        <v>804</v>
      </c>
      <c r="C1487" s="7" t="s">
        <v>541</v>
      </c>
      <c r="D1487" s="7" t="s">
        <v>808</v>
      </c>
      <c r="E1487" s="7" t="s">
        <v>158</v>
      </c>
      <c r="F1487" s="8">
        <f>F1488+F1489</f>
        <v>441606970</v>
      </c>
      <c r="G1487" s="23">
        <f>G1488+G1489</f>
        <v>441606970</v>
      </c>
    </row>
    <row r="1488" spans="1:7" s="6" customFormat="1" ht="16.8" x14ac:dyDescent="0.3">
      <c r="A1488" s="24" t="s">
        <v>159</v>
      </c>
      <c r="B1488" s="7" t="s">
        <v>804</v>
      </c>
      <c r="C1488" s="7" t="s">
        <v>541</v>
      </c>
      <c r="D1488" s="7" t="s">
        <v>808</v>
      </c>
      <c r="E1488" s="7" t="s">
        <v>160</v>
      </c>
      <c r="F1488" s="8">
        <v>317105640</v>
      </c>
      <c r="G1488" s="23">
        <v>317105640</v>
      </c>
    </row>
    <row r="1489" spans="1:7" s="6" customFormat="1" ht="16.8" x14ac:dyDescent="0.3">
      <c r="A1489" s="24" t="s">
        <v>358</v>
      </c>
      <c r="B1489" s="7" t="s">
        <v>804</v>
      </c>
      <c r="C1489" s="7" t="s">
        <v>541</v>
      </c>
      <c r="D1489" s="7" t="s">
        <v>808</v>
      </c>
      <c r="E1489" s="7" t="s">
        <v>359</v>
      </c>
      <c r="F1489" s="8">
        <v>124501330</v>
      </c>
      <c r="G1489" s="23">
        <v>124501330</v>
      </c>
    </row>
    <row r="1490" spans="1:7" s="6" customFormat="1" ht="16.8" x14ac:dyDescent="0.3">
      <c r="A1490" s="22" t="s">
        <v>717</v>
      </c>
      <c r="B1490" s="7" t="s">
        <v>804</v>
      </c>
      <c r="C1490" s="7" t="s">
        <v>718</v>
      </c>
      <c r="D1490" s="7" t="s">
        <v>0</v>
      </c>
      <c r="E1490" s="7" t="s">
        <v>0</v>
      </c>
      <c r="F1490" s="8">
        <f>F1491</f>
        <v>63461000</v>
      </c>
      <c r="G1490" s="23">
        <f>G1491</f>
        <v>63461000</v>
      </c>
    </row>
    <row r="1491" spans="1:7" s="6" customFormat="1" ht="33.6" x14ac:dyDescent="0.3">
      <c r="A1491" s="24" t="s">
        <v>809</v>
      </c>
      <c r="B1491" s="7" t="s">
        <v>804</v>
      </c>
      <c r="C1491" s="7" t="s">
        <v>718</v>
      </c>
      <c r="D1491" s="7" t="s">
        <v>810</v>
      </c>
      <c r="E1491" s="7" t="s">
        <v>0</v>
      </c>
      <c r="F1491" s="8">
        <f>F1492+F1502</f>
        <v>63461000</v>
      </c>
      <c r="G1491" s="23">
        <f>G1492+G1502</f>
        <v>63461000</v>
      </c>
    </row>
    <row r="1492" spans="1:7" s="6" customFormat="1" ht="16.8" x14ac:dyDescent="0.3">
      <c r="A1492" s="22" t="s">
        <v>1047</v>
      </c>
      <c r="B1492" s="7" t="s">
        <v>804</v>
      </c>
      <c r="C1492" s="7" t="s">
        <v>718</v>
      </c>
      <c r="D1492" s="7" t="s">
        <v>811</v>
      </c>
      <c r="E1492" s="7" t="s">
        <v>0</v>
      </c>
      <c r="F1492" s="8">
        <f>F1493+F1495+F1499</f>
        <v>21906000</v>
      </c>
      <c r="G1492" s="23">
        <f>G1493+G1495+G1499</f>
        <v>21906000</v>
      </c>
    </row>
    <row r="1493" spans="1:7" s="6" customFormat="1" ht="33.6" x14ac:dyDescent="0.3">
      <c r="A1493" s="24" t="s">
        <v>40</v>
      </c>
      <c r="B1493" s="7" t="s">
        <v>804</v>
      </c>
      <c r="C1493" s="7" t="s">
        <v>718</v>
      </c>
      <c r="D1493" s="7" t="s">
        <v>811</v>
      </c>
      <c r="E1493" s="7" t="s">
        <v>41</v>
      </c>
      <c r="F1493" s="8">
        <f>F1494</f>
        <v>1500000</v>
      </c>
      <c r="G1493" s="23">
        <f>G1494</f>
        <v>1500000</v>
      </c>
    </row>
    <row r="1494" spans="1:7" s="6" customFormat="1" ht="50.4" x14ac:dyDescent="0.3">
      <c r="A1494" s="24" t="s">
        <v>42</v>
      </c>
      <c r="B1494" s="7" t="s">
        <v>804</v>
      </c>
      <c r="C1494" s="7" t="s">
        <v>718</v>
      </c>
      <c r="D1494" s="7" t="s">
        <v>811</v>
      </c>
      <c r="E1494" s="7" t="s">
        <v>43</v>
      </c>
      <c r="F1494" s="8">
        <v>1500000</v>
      </c>
      <c r="G1494" s="23">
        <v>1500000</v>
      </c>
    </row>
    <row r="1495" spans="1:7" s="6" customFormat="1" ht="33.6" x14ac:dyDescent="0.3">
      <c r="A1495" s="24" t="s">
        <v>195</v>
      </c>
      <c r="B1495" s="7" t="s">
        <v>804</v>
      </c>
      <c r="C1495" s="7" t="s">
        <v>718</v>
      </c>
      <c r="D1495" s="7" t="s">
        <v>811</v>
      </c>
      <c r="E1495" s="7" t="s">
        <v>196</v>
      </c>
      <c r="F1495" s="8">
        <f>F1496+F1497+F1498</f>
        <v>6550000</v>
      </c>
      <c r="G1495" s="23">
        <f>G1496+G1497+G1498</f>
        <v>6550000</v>
      </c>
    </row>
    <row r="1496" spans="1:7" s="6" customFormat="1" ht="33.6" x14ac:dyDescent="0.3">
      <c r="A1496" s="24" t="s">
        <v>197</v>
      </c>
      <c r="B1496" s="7" t="s">
        <v>804</v>
      </c>
      <c r="C1496" s="7" t="s">
        <v>718</v>
      </c>
      <c r="D1496" s="7" t="s">
        <v>811</v>
      </c>
      <c r="E1496" s="7" t="s">
        <v>198</v>
      </c>
      <c r="F1496" s="8">
        <v>3380000</v>
      </c>
      <c r="G1496" s="23">
        <v>3380000</v>
      </c>
    </row>
    <row r="1497" spans="1:7" s="6" customFormat="1" ht="33.6" x14ac:dyDescent="0.3">
      <c r="A1497" s="24" t="s">
        <v>812</v>
      </c>
      <c r="B1497" s="7" t="s">
        <v>804</v>
      </c>
      <c r="C1497" s="7" t="s">
        <v>718</v>
      </c>
      <c r="D1497" s="7" t="s">
        <v>811</v>
      </c>
      <c r="E1497" s="7" t="s">
        <v>813</v>
      </c>
      <c r="F1497" s="8">
        <v>470000</v>
      </c>
      <c r="G1497" s="23">
        <v>470000</v>
      </c>
    </row>
    <row r="1498" spans="1:7" s="6" customFormat="1" ht="16.8" x14ac:dyDescent="0.3">
      <c r="A1498" s="24" t="s">
        <v>298</v>
      </c>
      <c r="B1498" s="7" t="s">
        <v>804</v>
      </c>
      <c r="C1498" s="7" t="s">
        <v>718</v>
      </c>
      <c r="D1498" s="7" t="s">
        <v>811</v>
      </c>
      <c r="E1498" s="7" t="s">
        <v>299</v>
      </c>
      <c r="F1498" s="8">
        <v>2700000</v>
      </c>
      <c r="G1498" s="23">
        <v>2700000</v>
      </c>
    </row>
    <row r="1499" spans="1:7" s="6" customFormat="1" ht="50.4" x14ac:dyDescent="0.3">
      <c r="A1499" s="24" t="s">
        <v>157</v>
      </c>
      <c r="B1499" s="7" t="s">
        <v>804</v>
      </c>
      <c r="C1499" s="7" t="s">
        <v>718</v>
      </c>
      <c r="D1499" s="7" t="s">
        <v>811</v>
      </c>
      <c r="E1499" s="7" t="s">
        <v>158</v>
      </c>
      <c r="F1499" s="8">
        <f>F1500+F1501</f>
        <v>13856000</v>
      </c>
      <c r="G1499" s="23">
        <f>G1500+G1501</f>
        <v>13856000</v>
      </c>
    </row>
    <row r="1500" spans="1:7" s="6" customFormat="1" ht="16.8" x14ac:dyDescent="0.3">
      <c r="A1500" s="24" t="s">
        <v>159</v>
      </c>
      <c r="B1500" s="7" t="s">
        <v>804</v>
      </c>
      <c r="C1500" s="7" t="s">
        <v>718</v>
      </c>
      <c r="D1500" s="7" t="s">
        <v>811</v>
      </c>
      <c r="E1500" s="7" t="s">
        <v>160</v>
      </c>
      <c r="F1500" s="8">
        <v>13206000</v>
      </c>
      <c r="G1500" s="23">
        <v>13206000</v>
      </c>
    </row>
    <row r="1501" spans="1:7" s="6" customFormat="1" ht="50.4" x14ac:dyDescent="0.3">
      <c r="A1501" s="24" t="s">
        <v>177</v>
      </c>
      <c r="B1501" s="7" t="s">
        <v>804</v>
      </c>
      <c r="C1501" s="7" t="s">
        <v>718</v>
      </c>
      <c r="D1501" s="7" t="s">
        <v>811</v>
      </c>
      <c r="E1501" s="7" t="s">
        <v>178</v>
      </c>
      <c r="F1501" s="8">
        <v>650000</v>
      </c>
      <c r="G1501" s="23">
        <v>650000</v>
      </c>
    </row>
    <row r="1502" spans="1:7" s="6" customFormat="1" ht="33.6" x14ac:dyDescent="0.3">
      <c r="A1502" s="22" t="s">
        <v>814</v>
      </c>
      <c r="B1502" s="7" t="s">
        <v>804</v>
      </c>
      <c r="C1502" s="7" t="s">
        <v>718</v>
      </c>
      <c r="D1502" s="7" t="s">
        <v>815</v>
      </c>
      <c r="E1502" s="7" t="s">
        <v>0</v>
      </c>
      <c r="F1502" s="8">
        <f>F1503+F1505</f>
        <v>41555000</v>
      </c>
      <c r="G1502" s="23">
        <f>G1503+G1505</f>
        <v>41555000</v>
      </c>
    </row>
    <row r="1503" spans="1:7" s="6" customFormat="1" ht="33.6" x14ac:dyDescent="0.3">
      <c r="A1503" s="24" t="s">
        <v>195</v>
      </c>
      <c r="B1503" s="7" t="s">
        <v>804</v>
      </c>
      <c r="C1503" s="7" t="s">
        <v>718</v>
      </c>
      <c r="D1503" s="7" t="s">
        <v>815</v>
      </c>
      <c r="E1503" s="7" t="s">
        <v>196</v>
      </c>
      <c r="F1503" s="8">
        <f>F1504</f>
        <v>15113000</v>
      </c>
      <c r="G1503" s="23">
        <f>G1504</f>
        <v>15113000</v>
      </c>
    </row>
    <row r="1504" spans="1:7" s="6" customFormat="1" ht="33.6" x14ac:dyDescent="0.3">
      <c r="A1504" s="24" t="s">
        <v>197</v>
      </c>
      <c r="B1504" s="7" t="s">
        <v>804</v>
      </c>
      <c r="C1504" s="7" t="s">
        <v>718</v>
      </c>
      <c r="D1504" s="7" t="s">
        <v>815</v>
      </c>
      <c r="E1504" s="7" t="s">
        <v>198</v>
      </c>
      <c r="F1504" s="8">
        <v>15113000</v>
      </c>
      <c r="G1504" s="23">
        <v>15113000</v>
      </c>
    </row>
    <row r="1505" spans="1:7" s="6" customFormat="1" ht="50.4" x14ac:dyDescent="0.3">
      <c r="A1505" s="24" t="s">
        <v>157</v>
      </c>
      <c r="B1505" s="7" t="s">
        <v>804</v>
      </c>
      <c r="C1505" s="7" t="s">
        <v>718</v>
      </c>
      <c r="D1505" s="7" t="s">
        <v>815</v>
      </c>
      <c r="E1505" s="7" t="s">
        <v>158</v>
      </c>
      <c r="F1505" s="8">
        <f>F1506</f>
        <v>26442000</v>
      </c>
      <c r="G1505" s="23">
        <f>G1506</f>
        <v>26442000</v>
      </c>
    </row>
    <row r="1506" spans="1:7" s="6" customFormat="1" ht="16.8" x14ac:dyDescent="0.3">
      <c r="A1506" s="24" t="s">
        <v>159</v>
      </c>
      <c r="B1506" s="7" t="s">
        <v>804</v>
      </c>
      <c r="C1506" s="7" t="s">
        <v>718</v>
      </c>
      <c r="D1506" s="7" t="s">
        <v>815</v>
      </c>
      <c r="E1506" s="7" t="s">
        <v>160</v>
      </c>
      <c r="F1506" s="8">
        <v>26442000</v>
      </c>
      <c r="G1506" s="23">
        <v>26442000</v>
      </c>
    </row>
    <row r="1507" spans="1:7" s="6" customFormat="1" ht="16.8" x14ac:dyDescent="0.3">
      <c r="A1507" s="22" t="s">
        <v>260</v>
      </c>
      <c r="B1507" s="7" t="s">
        <v>804</v>
      </c>
      <c r="C1507" s="7" t="s">
        <v>261</v>
      </c>
      <c r="D1507" s="4" t="s">
        <v>0</v>
      </c>
      <c r="E1507" s="4" t="s">
        <v>0</v>
      </c>
      <c r="F1507" s="8">
        <f>F1508+F1529+F1542+F1566</f>
        <v>191332030</v>
      </c>
      <c r="G1507" s="23">
        <f>G1508+G1529+G1542+G1566</f>
        <v>191332030</v>
      </c>
    </row>
    <row r="1508" spans="1:7" s="6" customFormat="1" ht="16.8" x14ac:dyDescent="0.3">
      <c r="A1508" s="22" t="s">
        <v>816</v>
      </c>
      <c r="B1508" s="7" t="s">
        <v>804</v>
      </c>
      <c r="C1508" s="7" t="s">
        <v>817</v>
      </c>
      <c r="D1508" s="7" t="s">
        <v>0</v>
      </c>
      <c r="E1508" s="7" t="s">
        <v>0</v>
      </c>
      <c r="F1508" s="8">
        <f>F1509</f>
        <v>61131600</v>
      </c>
      <c r="G1508" s="23">
        <f>G1509</f>
        <v>61131600</v>
      </c>
    </row>
    <row r="1509" spans="1:7" s="6" customFormat="1" ht="50.4" x14ac:dyDescent="0.3">
      <c r="A1509" s="24" t="s">
        <v>264</v>
      </c>
      <c r="B1509" s="7" t="s">
        <v>804</v>
      </c>
      <c r="C1509" s="7" t="s">
        <v>817</v>
      </c>
      <c r="D1509" s="7" t="s">
        <v>265</v>
      </c>
      <c r="E1509" s="7" t="s">
        <v>0</v>
      </c>
      <c r="F1509" s="8">
        <f>F1510+F1522</f>
        <v>61131600</v>
      </c>
      <c r="G1509" s="23">
        <f>G1510+G1522</f>
        <v>61131600</v>
      </c>
    </row>
    <row r="1510" spans="1:7" s="6" customFormat="1" ht="50.4" x14ac:dyDescent="0.3">
      <c r="A1510" s="24" t="s">
        <v>805</v>
      </c>
      <c r="B1510" s="7" t="s">
        <v>804</v>
      </c>
      <c r="C1510" s="7" t="s">
        <v>817</v>
      </c>
      <c r="D1510" s="7" t="s">
        <v>806</v>
      </c>
      <c r="E1510" s="7" t="s">
        <v>0</v>
      </c>
      <c r="F1510" s="8">
        <f>F1511+F1518</f>
        <v>23131600</v>
      </c>
      <c r="G1510" s="23">
        <f>G1511+G1518</f>
        <v>23131600</v>
      </c>
    </row>
    <row r="1511" spans="1:7" s="6" customFormat="1" ht="50.4" x14ac:dyDescent="0.3">
      <c r="A1511" s="22" t="s">
        <v>818</v>
      </c>
      <c r="B1511" s="7" t="s">
        <v>804</v>
      </c>
      <c r="C1511" s="7" t="s">
        <v>817</v>
      </c>
      <c r="D1511" s="7" t="s">
        <v>819</v>
      </c>
      <c r="E1511" s="7" t="s">
        <v>0</v>
      </c>
      <c r="F1511" s="8">
        <f>F1512+F1514+F1516</f>
        <v>3714000</v>
      </c>
      <c r="G1511" s="23">
        <f>G1512+G1514+G1516</f>
        <v>3714000</v>
      </c>
    </row>
    <row r="1512" spans="1:7" s="6" customFormat="1" ht="33.6" x14ac:dyDescent="0.3">
      <c r="A1512" s="24" t="s">
        <v>40</v>
      </c>
      <c r="B1512" s="7" t="s">
        <v>804</v>
      </c>
      <c r="C1512" s="7" t="s">
        <v>817</v>
      </c>
      <c r="D1512" s="7" t="s">
        <v>819</v>
      </c>
      <c r="E1512" s="7" t="s">
        <v>41</v>
      </c>
      <c r="F1512" s="8">
        <f>F1513</f>
        <v>1300000</v>
      </c>
      <c r="G1512" s="23">
        <f>G1513</f>
        <v>1300000</v>
      </c>
    </row>
    <row r="1513" spans="1:7" s="6" customFormat="1" ht="50.4" x14ac:dyDescent="0.3">
      <c r="A1513" s="24" t="s">
        <v>42</v>
      </c>
      <c r="B1513" s="7" t="s">
        <v>804</v>
      </c>
      <c r="C1513" s="7" t="s">
        <v>817</v>
      </c>
      <c r="D1513" s="7" t="s">
        <v>819</v>
      </c>
      <c r="E1513" s="7" t="s">
        <v>43</v>
      </c>
      <c r="F1513" s="8">
        <v>1300000</v>
      </c>
      <c r="G1513" s="23">
        <v>1300000</v>
      </c>
    </row>
    <row r="1514" spans="1:7" s="6" customFormat="1" ht="33.6" x14ac:dyDescent="0.3">
      <c r="A1514" s="24" t="s">
        <v>195</v>
      </c>
      <c r="B1514" s="7" t="s">
        <v>804</v>
      </c>
      <c r="C1514" s="7" t="s">
        <v>817</v>
      </c>
      <c r="D1514" s="7" t="s">
        <v>819</v>
      </c>
      <c r="E1514" s="7" t="s">
        <v>196</v>
      </c>
      <c r="F1514" s="8">
        <f>F1515</f>
        <v>2280000</v>
      </c>
      <c r="G1514" s="23">
        <f>G1515</f>
        <v>2280000</v>
      </c>
    </row>
    <row r="1515" spans="1:7" s="6" customFormat="1" ht="33.6" x14ac:dyDescent="0.3">
      <c r="A1515" s="24" t="s">
        <v>812</v>
      </c>
      <c r="B1515" s="7" t="s">
        <v>804</v>
      </c>
      <c r="C1515" s="7" t="s">
        <v>817</v>
      </c>
      <c r="D1515" s="7" t="s">
        <v>819</v>
      </c>
      <c r="E1515" s="7" t="s">
        <v>813</v>
      </c>
      <c r="F1515" s="8">
        <v>2280000</v>
      </c>
      <c r="G1515" s="23">
        <v>2280000</v>
      </c>
    </row>
    <row r="1516" spans="1:7" s="6" customFormat="1" ht="50.4" x14ac:dyDescent="0.3">
      <c r="A1516" s="24" t="s">
        <v>157</v>
      </c>
      <c r="B1516" s="7" t="s">
        <v>804</v>
      </c>
      <c r="C1516" s="7" t="s">
        <v>817</v>
      </c>
      <c r="D1516" s="7" t="s">
        <v>819</v>
      </c>
      <c r="E1516" s="7" t="s">
        <v>158</v>
      </c>
      <c r="F1516" s="8">
        <f>F1517</f>
        <v>134000</v>
      </c>
      <c r="G1516" s="23">
        <f>G1517</f>
        <v>134000</v>
      </c>
    </row>
    <row r="1517" spans="1:7" s="6" customFormat="1" ht="16.8" x14ac:dyDescent="0.3">
      <c r="A1517" s="24" t="s">
        <v>159</v>
      </c>
      <c r="B1517" s="7" t="s">
        <v>804</v>
      </c>
      <c r="C1517" s="7" t="s">
        <v>817</v>
      </c>
      <c r="D1517" s="7" t="s">
        <v>819</v>
      </c>
      <c r="E1517" s="7" t="s">
        <v>160</v>
      </c>
      <c r="F1517" s="8">
        <v>134000</v>
      </c>
      <c r="G1517" s="23">
        <v>134000</v>
      </c>
    </row>
    <row r="1518" spans="1:7" s="6" customFormat="1" ht="33.6" x14ac:dyDescent="0.3">
      <c r="A1518" s="22" t="s">
        <v>807</v>
      </c>
      <c r="B1518" s="7" t="s">
        <v>804</v>
      </c>
      <c r="C1518" s="7" t="s">
        <v>817</v>
      </c>
      <c r="D1518" s="7" t="s">
        <v>808</v>
      </c>
      <c r="E1518" s="7" t="s">
        <v>0</v>
      </c>
      <c r="F1518" s="8">
        <f>F1519</f>
        <v>19417600</v>
      </c>
      <c r="G1518" s="23">
        <f>G1519</f>
        <v>19417600</v>
      </c>
    </row>
    <row r="1519" spans="1:7" s="6" customFormat="1" ht="50.4" x14ac:dyDescent="0.3">
      <c r="A1519" s="24" t="s">
        <v>157</v>
      </c>
      <c r="B1519" s="7" t="s">
        <v>804</v>
      </c>
      <c r="C1519" s="7" t="s">
        <v>817</v>
      </c>
      <c r="D1519" s="7" t="s">
        <v>808</v>
      </c>
      <c r="E1519" s="7" t="s">
        <v>158</v>
      </c>
      <c r="F1519" s="8">
        <f>F1520+F1521</f>
        <v>19417600</v>
      </c>
      <c r="G1519" s="23">
        <f>G1520+G1521</f>
        <v>19417600</v>
      </c>
    </row>
    <row r="1520" spans="1:7" s="6" customFormat="1" ht="16.8" x14ac:dyDescent="0.3">
      <c r="A1520" s="24" t="s">
        <v>159</v>
      </c>
      <c r="B1520" s="7" t="s">
        <v>804</v>
      </c>
      <c r="C1520" s="7" t="s">
        <v>817</v>
      </c>
      <c r="D1520" s="7" t="s">
        <v>808</v>
      </c>
      <c r="E1520" s="7" t="s">
        <v>160</v>
      </c>
      <c r="F1520" s="8">
        <v>3000000</v>
      </c>
      <c r="G1520" s="23">
        <v>3000000</v>
      </c>
    </row>
    <row r="1521" spans="1:7" s="6" customFormat="1" ht="16.8" x14ac:dyDescent="0.3">
      <c r="A1521" s="24" t="s">
        <v>358</v>
      </c>
      <c r="B1521" s="7" t="s">
        <v>804</v>
      </c>
      <c r="C1521" s="7" t="s">
        <v>817</v>
      </c>
      <c r="D1521" s="7" t="s">
        <v>808</v>
      </c>
      <c r="E1521" s="7" t="s">
        <v>359</v>
      </c>
      <c r="F1521" s="8">
        <v>16417600</v>
      </c>
      <c r="G1521" s="23">
        <v>16417600</v>
      </c>
    </row>
    <row r="1522" spans="1:7" s="6" customFormat="1" ht="50.4" x14ac:dyDescent="0.3">
      <c r="A1522" s="24" t="s">
        <v>820</v>
      </c>
      <c r="B1522" s="7" t="s">
        <v>804</v>
      </c>
      <c r="C1522" s="7" t="s">
        <v>817</v>
      </c>
      <c r="D1522" s="7" t="s">
        <v>821</v>
      </c>
      <c r="E1522" s="7" t="s">
        <v>0</v>
      </c>
      <c r="F1522" s="8">
        <f>F1523</f>
        <v>38000000</v>
      </c>
      <c r="G1522" s="23">
        <f>G1523</f>
        <v>38000000</v>
      </c>
    </row>
    <row r="1523" spans="1:7" s="6" customFormat="1" ht="50.4" x14ac:dyDescent="0.3">
      <c r="A1523" s="22" t="s">
        <v>822</v>
      </c>
      <c r="B1523" s="7" t="s">
        <v>804</v>
      </c>
      <c r="C1523" s="7" t="s">
        <v>817</v>
      </c>
      <c r="D1523" s="7" t="s">
        <v>823</v>
      </c>
      <c r="E1523" s="7" t="s">
        <v>0</v>
      </c>
      <c r="F1523" s="8">
        <f>F1524+F1526</f>
        <v>38000000</v>
      </c>
      <c r="G1523" s="23">
        <f>G1524+G1526</f>
        <v>38000000</v>
      </c>
    </row>
    <row r="1524" spans="1:7" s="6" customFormat="1" ht="33.6" x14ac:dyDescent="0.3">
      <c r="A1524" s="24" t="s">
        <v>40</v>
      </c>
      <c r="B1524" s="7" t="s">
        <v>804</v>
      </c>
      <c r="C1524" s="7" t="s">
        <v>817</v>
      </c>
      <c r="D1524" s="7" t="s">
        <v>823</v>
      </c>
      <c r="E1524" s="7" t="s">
        <v>41</v>
      </c>
      <c r="F1524" s="8">
        <f>F1525</f>
        <v>20000000</v>
      </c>
      <c r="G1524" s="23">
        <f>G1525</f>
        <v>20000000</v>
      </c>
    </row>
    <row r="1525" spans="1:7" s="6" customFormat="1" ht="50.4" x14ac:dyDescent="0.3">
      <c r="A1525" s="24" t="s">
        <v>42</v>
      </c>
      <c r="B1525" s="7" t="s">
        <v>804</v>
      </c>
      <c r="C1525" s="7" t="s">
        <v>817</v>
      </c>
      <c r="D1525" s="7" t="s">
        <v>823</v>
      </c>
      <c r="E1525" s="7" t="s">
        <v>43</v>
      </c>
      <c r="F1525" s="8">
        <v>20000000</v>
      </c>
      <c r="G1525" s="23">
        <v>20000000</v>
      </c>
    </row>
    <row r="1526" spans="1:7" s="6" customFormat="1" ht="50.4" x14ac:dyDescent="0.3">
      <c r="A1526" s="24" t="s">
        <v>157</v>
      </c>
      <c r="B1526" s="7" t="s">
        <v>804</v>
      </c>
      <c r="C1526" s="7" t="s">
        <v>817</v>
      </c>
      <c r="D1526" s="7" t="s">
        <v>823</v>
      </c>
      <c r="E1526" s="7" t="s">
        <v>158</v>
      </c>
      <c r="F1526" s="8">
        <f>F1527+F1528</f>
        <v>18000000</v>
      </c>
      <c r="G1526" s="23">
        <f>G1527+G1528</f>
        <v>18000000</v>
      </c>
    </row>
    <row r="1527" spans="1:7" s="6" customFormat="1" ht="16.8" x14ac:dyDescent="0.3">
      <c r="A1527" s="24" t="s">
        <v>159</v>
      </c>
      <c r="B1527" s="7" t="s">
        <v>804</v>
      </c>
      <c r="C1527" s="7" t="s">
        <v>817</v>
      </c>
      <c r="D1527" s="7" t="s">
        <v>823</v>
      </c>
      <c r="E1527" s="7" t="s">
        <v>160</v>
      </c>
      <c r="F1527" s="8">
        <v>17600000</v>
      </c>
      <c r="G1527" s="23">
        <v>17600000</v>
      </c>
    </row>
    <row r="1528" spans="1:7" s="6" customFormat="1" ht="16.8" x14ac:dyDescent="0.3">
      <c r="A1528" s="24" t="s">
        <v>358</v>
      </c>
      <c r="B1528" s="7" t="s">
        <v>804</v>
      </c>
      <c r="C1528" s="7" t="s">
        <v>817</v>
      </c>
      <c r="D1528" s="7" t="s">
        <v>823</v>
      </c>
      <c r="E1528" s="7" t="s">
        <v>359</v>
      </c>
      <c r="F1528" s="8">
        <v>400000</v>
      </c>
      <c r="G1528" s="23">
        <v>400000</v>
      </c>
    </row>
    <row r="1529" spans="1:7" s="6" customFormat="1" ht="16.8" x14ac:dyDescent="0.3">
      <c r="A1529" s="22" t="s">
        <v>262</v>
      </c>
      <c r="B1529" s="7" t="s">
        <v>804</v>
      </c>
      <c r="C1529" s="7" t="s">
        <v>263</v>
      </c>
      <c r="D1529" s="7" t="s">
        <v>0</v>
      </c>
      <c r="E1529" s="7" t="s">
        <v>0</v>
      </c>
      <c r="F1529" s="8">
        <f>F1530</f>
        <v>19321000</v>
      </c>
      <c r="G1529" s="23">
        <f>G1530</f>
        <v>19321000</v>
      </c>
    </row>
    <row r="1530" spans="1:7" s="6" customFormat="1" ht="50.4" x14ac:dyDescent="0.3">
      <c r="A1530" s="24" t="s">
        <v>264</v>
      </c>
      <c r="B1530" s="7" t="s">
        <v>804</v>
      </c>
      <c r="C1530" s="7" t="s">
        <v>263</v>
      </c>
      <c r="D1530" s="7" t="s">
        <v>265</v>
      </c>
      <c r="E1530" s="7" t="s">
        <v>0</v>
      </c>
      <c r="F1530" s="8">
        <f>F1531+F1538</f>
        <v>19321000</v>
      </c>
      <c r="G1530" s="23">
        <f>G1531+G1538</f>
        <v>19321000</v>
      </c>
    </row>
    <row r="1531" spans="1:7" s="6" customFormat="1" ht="50.4" x14ac:dyDescent="0.3">
      <c r="A1531" s="24" t="s">
        <v>266</v>
      </c>
      <c r="B1531" s="7" t="s">
        <v>804</v>
      </c>
      <c r="C1531" s="7" t="s">
        <v>263</v>
      </c>
      <c r="D1531" s="7" t="s">
        <v>267</v>
      </c>
      <c r="E1531" s="7" t="s">
        <v>0</v>
      </c>
      <c r="F1531" s="8">
        <f>F1532</f>
        <v>16321000</v>
      </c>
      <c r="G1531" s="23">
        <f>G1532</f>
        <v>16321000</v>
      </c>
    </row>
    <row r="1532" spans="1:7" s="6" customFormat="1" ht="50.4" x14ac:dyDescent="0.3">
      <c r="A1532" s="22" t="s">
        <v>824</v>
      </c>
      <c r="B1532" s="7" t="s">
        <v>804</v>
      </c>
      <c r="C1532" s="7" t="s">
        <v>263</v>
      </c>
      <c r="D1532" s="7" t="s">
        <v>825</v>
      </c>
      <c r="E1532" s="7" t="s">
        <v>0</v>
      </c>
      <c r="F1532" s="8">
        <f>F1533+F1535</f>
        <v>16321000</v>
      </c>
      <c r="G1532" s="23">
        <f>G1533+G1535</f>
        <v>16321000</v>
      </c>
    </row>
    <row r="1533" spans="1:7" s="6" customFormat="1" ht="33.6" x14ac:dyDescent="0.3">
      <c r="A1533" s="24" t="s">
        <v>40</v>
      </c>
      <c r="B1533" s="7" t="s">
        <v>804</v>
      </c>
      <c r="C1533" s="7" t="s">
        <v>263</v>
      </c>
      <c r="D1533" s="7" t="s">
        <v>825</v>
      </c>
      <c r="E1533" s="7" t="s">
        <v>41</v>
      </c>
      <c r="F1533" s="8">
        <f>F1534</f>
        <v>1000000</v>
      </c>
      <c r="G1533" s="23">
        <f>G1534</f>
        <v>1000000</v>
      </c>
    </row>
    <row r="1534" spans="1:7" s="6" customFormat="1" ht="50.4" x14ac:dyDescent="0.3">
      <c r="A1534" s="24" t="s">
        <v>42</v>
      </c>
      <c r="B1534" s="7" t="s">
        <v>804</v>
      </c>
      <c r="C1534" s="7" t="s">
        <v>263</v>
      </c>
      <c r="D1534" s="7" t="s">
        <v>825</v>
      </c>
      <c r="E1534" s="7" t="s">
        <v>43</v>
      </c>
      <c r="F1534" s="8">
        <v>1000000</v>
      </c>
      <c r="G1534" s="23">
        <v>1000000</v>
      </c>
    </row>
    <row r="1535" spans="1:7" s="6" customFormat="1" ht="50.4" x14ac:dyDescent="0.3">
      <c r="A1535" s="24" t="s">
        <v>157</v>
      </c>
      <c r="B1535" s="7" t="s">
        <v>804</v>
      </c>
      <c r="C1535" s="7" t="s">
        <v>263</v>
      </c>
      <c r="D1535" s="7" t="s">
        <v>825</v>
      </c>
      <c r="E1535" s="7" t="s">
        <v>158</v>
      </c>
      <c r="F1535" s="8">
        <f>F1536+F1537</f>
        <v>15321000</v>
      </c>
      <c r="G1535" s="23">
        <f>G1536+G1537</f>
        <v>15321000</v>
      </c>
    </row>
    <row r="1536" spans="1:7" s="6" customFormat="1" ht="16.8" x14ac:dyDescent="0.3">
      <c r="A1536" s="24" t="s">
        <v>159</v>
      </c>
      <c r="B1536" s="7" t="s">
        <v>804</v>
      </c>
      <c r="C1536" s="7" t="s">
        <v>263</v>
      </c>
      <c r="D1536" s="7" t="s">
        <v>825</v>
      </c>
      <c r="E1536" s="7" t="s">
        <v>160</v>
      </c>
      <c r="F1536" s="8">
        <v>2000000</v>
      </c>
      <c r="G1536" s="23">
        <v>2000000</v>
      </c>
    </row>
    <row r="1537" spans="1:7" s="6" customFormat="1" ht="16.8" x14ac:dyDescent="0.3">
      <c r="A1537" s="24" t="s">
        <v>358</v>
      </c>
      <c r="B1537" s="7" t="s">
        <v>804</v>
      </c>
      <c r="C1537" s="7" t="s">
        <v>263</v>
      </c>
      <c r="D1537" s="7" t="s">
        <v>825</v>
      </c>
      <c r="E1537" s="7" t="s">
        <v>359</v>
      </c>
      <c r="F1537" s="8">
        <v>13321000</v>
      </c>
      <c r="G1537" s="23">
        <v>13321000</v>
      </c>
    </row>
    <row r="1538" spans="1:7" s="6" customFormat="1" ht="50.4" x14ac:dyDescent="0.3">
      <c r="A1538" s="24" t="s">
        <v>820</v>
      </c>
      <c r="B1538" s="7" t="s">
        <v>804</v>
      </c>
      <c r="C1538" s="7" t="s">
        <v>263</v>
      </c>
      <c r="D1538" s="7" t="s">
        <v>821</v>
      </c>
      <c r="E1538" s="7" t="s">
        <v>0</v>
      </c>
      <c r="F1538" s="8">
        <f t="shared" ref="F1538:G1540" si="88">F1539</f>
        <v>3000000</v>
      </c>
      <c r="G1538" s="23">
        <f t="shared" si="88"/>
        <v>3000000</v>
      </c>
    </row>
    <row r="1539" spans="1:7" s="6" customFormat="1" ht="50.4" x14ac:dyDescent="0.3">
      <c r="A1539" s="22" t="s">
        <v>822</v>
      </c>
      <c r="B1539" s="7" t="s">
        <v>804</v>
      </c>
      <c r="C1539" s="7" t="s">
        <v>263</v>
      </c>
      <c r="D1539" s="7" t="s">
        <v>823</v>
      </c>
      <c r="E1539" s="7" t="s">
        <v>0</v>
      </c>
      <c r="F1539" s="8">
        <f t="shared" si="88"/>
        <v>3000000</v>
      </c>
      <c r="G1539" s="23">
        <f t="shared" si="88"/>
        <v>3000000</v>
      </c>
    </row>
    <row r="1540" spans="1:7" s="6" customFormat="1" ht="33.6" x14ac:dyDescent="0.3">
      <c r="A1540" s="24" t="s">
        <v>40</v>
      </c>
      <c r="B1540" s="7" t="s">
        <v>804</v>
      </c>
      <c r="C1540" s="7" t="s">
        <v>263</v>
      </c>
      <c r="D1540" s="7" t="s">
        <v>823</v>
      </c>
      <c r="E1540" s="7" t="s">
        <v>41</v>
      </c>
      <c r="F1540" s="8">
        <f t="shared" si="88"/>
        <v>3000000</v>
      </c>
      <c r="G1540" s="23">
        <f t="shared" si="88"/>
        <v>3000000</v>
      </c>
    </row>
    <row r="1541" spans="1:7" s="6" customFormat="1" ht="50.4" x14ac:dyDescent="0.3">
      <c r="A1541" s="24" t="s">
        <v>42</v>
      </c>
      <c r="B1541" s="7" t="s">
        <v>804</v>
      </c>
      <c r="C1541" s="7" t="s">
        <v>263</v>
      </c>
      <c r="D1541" s="7" t="s">
        <v>823</v>
      </c>
      <c r="E1541" s="7" t="s">
        <v>43</v>
      </c>
      <c r="F1541" s="8">
        <v>3000000</v>
      </c>
      <c r="G1541" s="23">
        <v>3000000</v>
      </c>
    </row>
    <row r="1542" spans="1:7" s="6" customFormat="1" ht="16.8" x14ac:dyDescent="0.3">
      <c r="A1542" s="22" t="s">
        <v>826</v>
      </c>
      <c r="B1542" s="7" t="s">
        <v>804</v>
      </c>
      <c r="C1542" s="7" t="s">
        <v>827</v>
      </c>
      <c r="D1542" s="7" t="s">
        <v>0</v>
      </c>
      <c r="E1542" s="7" t="s">
        <v>0</v>
      </c>
      <c r="F1542" s="8">
        <f>F1543</f>
        <v>78307430</v>
      </c>
      <c r="G1542" s="23">
        <f>G1543</f>
        <v>78307430</v>
      </c>
    </row>
    <row r="1543" spans="1:7" s="6" customFormat="1" ht="50.4" x14ac:dyDescent="0.3">
      <c r="A1543" s="24" t="s">
        <v>264</v>
      </c>
      <c r="B1543" s="7" t="s">
        <v>804</v>
      </c>
      <c r="C1543" s="7" t="s">
        <v>827</v>
      </c>
      <c r="D1543" s="7" t="s">
        <v>265</v>
      </c>
      <c r="E1543" s="7" t="s">
        <v>0</v>
      </c>
      <c r="F1543" s="8">
        <f>F1544+F1561</f>
        <v>78307430</v>
      </c>
      <c r="G1543" s="23">
        <f>G1544+G1561</f>
        <v>78307430</v>
      </c>
    </row>
    <row r="1544" spans="1:7" s="6" customFormat="1" ht="50.4" x14ac:dyDescent="0.3">
      <c r="A1544" s="24" t="s">
        <v>266</v>
      </c>
      <c r="B1544" s="7" t="s">
        <v>804</v>
      </c>
      <c r="C1544" s="7" t="s">
        <v>827</v>
      </c>
      <c r="D1544" s="7" t="s">
        <v>267</v>
      </c>
      <c r="E1544" s="7" t="s">
        <v>0</v>
      </c>
      <c r="F1544" s="8">
        <f>F1545+F1556</f>
        <v>71655430</v>
      </c>
      <c r="G1544" s="23">
        <f>G1545+G1556</f>
        <v>71655430</v>
      </c>
    </row>
    <row r="1545" spans="1:7" s="6" customFormat="1" ht="50.4" x14ac:dyDescent="0.3">
      <c r="A1545" s="22" t="s">
        <v>824</v>
      </c>
      <c r="B1545" s="7" t="s">
        <v>804</v>
      </c>
      <c r="C1545" s="7" t="s">
        <v>827</v>
      </c>
      <c r="D1545" s="7" t="s">
        <v>825</v>
      </c>
      <c r="E1545" s="7" t="s">
        <v>0</v>
      </c>
      <c r="F1545" s="8">
        <f>F1546+F1548+F1553</f>
        <v>53655430</v>
      </c>
      <c r="G1545" s="23">
        <f>G1546+G1548+G1553</f>
        <v>53655430</v>
      </c>
    </row>
    <row r="1546" spans="1:7" s="6" customFormat="1" ht="100.8" x14ac:dyDescent="0.3">
      <c r="A1546" s="24" t="s">
        <v>36</v>
      </c>
      <c r="B1546" s="7" t="s">
        <v>804</v>
      </c>
      <c r="C1546" s="7" t="s">
        <v>827</v>
      </c>
      <c r="D1546" s="7" t="s">
        <v>825</v>
      </c>
      <c r="E1546" s="7" t="s">
        <v>37</v>
      </c>
      <c r="F1546" s="8">
        <f>F1547</f>
        <v>91512</v>
      </c>
      <c r="G1546" s="23">
        <f>G1547</f>
        <v>91512</v>
      </c>
    </row>
    <row r="1547" spans="1:7" s="6" customFormat="1" ht="33.6" x14ac:dyDescent="0.3">
      <c r="A1547" s="24" t="s">
        <v>38</v>
      </c>
      <c r="B1547" s="7" t="s">
        <v>804</v>
      </c>
      <c r="C1547" s="7" t="s">
        <v>827</v>
      </c>
      <c r="D1547" s="7" t="s">
        <v>825</v>
      </c>
      <c r="E1547" s="7" t="s">
        <v>39</v>
      </c>
      <c r="F1547" s="8">
        <v>91512</v>
      </c>
      <c r="G1547" s="23">
        <v>91512</v>
      </c>
    </row>
    <row r="1548" spans="1:7" s="6" customFormat="1" ht="33.6" x14ac:dyDescent="0.3">
      <c r="A1548" s="24" t="s">
        <v>195</v>
      </c>
      <c r="B1548" s="7" t="s">
        <v>804</v>
      </c>
      <c r="C1548" s="7" t="s">
        <v>827</v>
      </c>
      <c r="D1548" s="7" t="s">
        <v>825</v>
      </c>
      <c r="E1548" s="7" t="s">
        <v>196</v>
      </c>
      <c r="F1548" s="8">
        <f>F1549+F1550+F1551+F1552</f>
        <v>13017304</v>
      </c>
      <c r="G1548" s="23">
        <f>G1549+G1550+G1551+G1552</f>
        <v>13017304</v>
      </c>
    </row>
    <row r="1549" spans="1:7" s="6" customFormat="1" ht="33.6" x14ac:dyDescent="0.3">
      <c r="A1549" s="24" t="s">
        <v>254</v>
      </c>
      <c r="B1549" s="7" t="s">
        <v>804</v>
      </c>
      <c r="C1549" s="7" t="s">
        <v>827</v>
      </c>
      <c r="D1549" s="7" t="s">
        <v>825</v>
      </c>
      <c r="E1549" s="7" t="s">
        <v>255</v>
      </c>
      <c r="F1549" s="8">
        <v>1035000</v>
      </c>
      <c r="G1549" s="23">
        <v>1035000</v>
      </c>
    </row>
    <row r="1550" spans="1:7" s="6" customFormat="1" ht="33.6" x14ac:dyDescent="0.3">
      <c r="A1550" s="24" t="s">
        <v>812</v>
      </c>
      <c r="B1550" s="7" t="s">
        <v>804</v>
      </c>
      <c r="C1550" s="7" t="s">
        <v>827</v>
      </c>
      <c r="D1550" s="7" t="s">
        <v>825</v>
      </c>
      <c r="E1550" s="7" t="s">
        <v>813</v>
      </c>
      <c r="F1550" s="8">
        <v>1848000</v>
      </c>
      <c r="G1550" s="23">
        <v>1848000</v>
      </c>
    </row>
    <row r="1551" spans="1:7" s="6" customFormat="1" ht="16.8" x14ac:dyDescent="0.3">
      <c r="A1551" s="24" t="s">
        <v>298</v>
      </c>
      <c r="B1551" s="7" t="s">
        <v>804</v>
      </c>
      <c r="C1551" s="7" t="s">
        <v>827</v>
      </c>
      <c r="D1551" s="7" t="s">
        <v>825</v>
      </c>
      <c r="E1551" s="7" t="s">
        <v>299</v>
      </c>
      <c r="F1551" s="8">
        <v>1634304</v>
      </c>
      <c r="G1551" s="23">
        <v>1634304</v>
      </c>
    </row>
    <row r="1552" spans="1:7" s="6" customFormat="1" ht="16.8" x14ac:dyDescent="0.3">
      <c r="A1552" s="24" t="s">
        <v>342</v>
      </c>
      <c r="B1552" s="7" t="s">
        <v>804</v>
      </c>
      <c r="C1552" s="7" t="s">
        <v>827</v>
      </c>
      <c r="D1552" s="7" t="s">
        <v>825</v>
      </c>
      <c r="E1552" s="7" t="s">
        <v>343</v>
      </c>
      <c r="F1552" s="8">
        <v>8500000</v>
      </c>
      <c r="G1552" s="23">
        <v>8500000</v>
      </c>
    </row>
    <row r="1553" spans="1:7" s="6" customFormat="1" ht="50.4" x14ac:dyDescent="0.3">
      <c r="A1553" s="24" t="s">
        <v>157</v>
      </c>
      <c r="B1553" s="7" t="s">
        <v>804</v>
      </c>
      <c r="C1553" s="7" t="s">
        <v>827</v>
      </c>
      <c r="D1553" s="7" t="s">
        <v>825</v>
      </c>
      <c r="E1553" s="7" t="s">
        <v>158</v>
      </c>
      <c r="F1553" s="8">
        <f>F1554+F1555</f>
        <v>40546614</v>
      </c>
      <c r="G1553" s="23">
        <f>G1554+G1555</f>
        <v>40546614</v>
      </c>
    </row>
    <row r="1554" spans="1:7" s="6" customFormat="1" ht="16.8" x14ac:dyDescent="0.3">
      <c r="A1554" s="24" t="s">
        <v>159</v>
      </c>
      <c r="B1554" s="7" t="s">
        <v>804</v>
      </c>
      <c r="C1554" s="7" t="s">
        <v>827</v>
      </c>
      <c r="D1554" s="7" t="s">
        <v>825</v>
      </c>
      <c r="E1554" s="7" t="s">
        <v>160</v>
      </c>
      <c r="F1554" s="8">
        <v>7488400</v>
      </c>
      <c r="G1554" s="23">
        <v>7488400</v>
      </c>
    </row>
    <row r="1555" spans="1:7" s="6" customFormat="1" ht="16.8" x14ac:dyDescent="0.3">
      <c r="A1555" s="24" t="s">
        <v>358</v>
      </c>
      <c r="B1555" s="7" t="s">
        <v>804</v>
      </c>
      <c r="C1555" s="7" t="s">
        <v>827</v>
      </c>
      <c r="D1555" s="7" t="s">
        <v>825</v>
      </c>
      <c r="E1555" s="7" t="s">
        <v>359</v>
      </c>
      <c r="F1555" s="8">
        <v>33058214</v>
      </c>
      <c r="G1555" s="23">
        <v>33058214</v>
      </c>
    </row>
    <row r="1556" spans="1:7" s="6" customFormat="1" ht="33.6" x14ac:dyDescent="0.3">
      <c r="A1556" s="22" t="s">
        <v>828</v>
      </c>
      <c r="B1556" s="7" t="s">
        <v>804</v>
      </c>
      <c r="C1556" s="7" t="s">
        <v>827</v>
      </c>
      <c r="D1556" s="7" t="s">
        <v>829</v>
      </c>
      <c r="E1556" s="7" t="s">
        <v>0</v>
      </c>
      <c r="F1556" s="8">
        <f>F1557+F1559</f>
        <v>18000000</v>
      </c>
      <c r="G1556" s="23">
        <f>G1557+G1559</f>
        <v>18000000</v>
      </c>
    </row>
    <row r="1557" spans="1:7" s="6" customFormat="1" ht="50.4" x14ac:dyDescent="0.3">
      <c r="A1557" s="24" t="s">
        <v>157</v>
      </c>
      <c r="B1557" s="7" t="s">
        <v>804</v>
      </c>
      <c r="C1557" s="7" t="s">
        <v>827</v>
      </c>
      <c r="D1557" s="7" t="s">
        <v>829</v>
      </c>
      <c r="E1557" s="7" t="s">
        <v>158</v>
      </c>
      <c r="F1557" s="8">
        <f>F1558</f>
        <v>13860000</v>
      </c>
      <c r="G1557" s="23">
        <f>G1558</f>
        <v>13860000</v>
      </c>
    </row>
    <row r="1558" spans="1:7" s="6" customFormat="1" ht="50.4" x14ac:dyDescent="0.3">
      <c r="A1558" s="24" t="s">
        <v>177</v>
      </c>
      <c r="B1558" s="7" t="s">
        <v>804</v>
      </c>
      <c r="C1558" s="7" t="s">
        <v>827</v>
      </c>
      <c r="D1558" s="7" t="s">
        <v>829</v>
      </c>
      <c r="E1558" s="7" t="s">
        <v>178</v>
      </c>
      <c r="F1558" s="8">
        <v>13860000</v>
      </c>
      <c r="G1558" s="23">
        <v>13860000</v>
      </c>
    </row>
    <row r="1559" spans="1:7" s="6" customFormat="1" ht="16.8" x14ac:dyDescent="0.3">
      <c r="A1559" s="24" t="s">
        <v>44</v>
      </c>
      <c r="B1559" s="7" t="s">
        <v>804</v>
      </c>
      <c r="C1559" s="7" t="s">
        <v>827</v>
      </c>
      <c r="D1559" s="7" t="s">
        <v>829</v>
      </c>
      <c r="E1559" s="7" t="s">
        <v>45</v>
      </c>
      <c r="F1559" s="8">
        <f>F1560</f>
        <v>4140000</v>
      </c>
      <c r="G1559" s="23">
        <f>G1560</f>
        <v>4140000</v>
      </c>
    </row>
    <row r="1560" spans="1:7" s="6" customFormat="1" ht="67.2" x14ac:dyDescent="0.3">
      <c r="A1560" s="24" t="s">
        <v>167</v>
      </c>
      <c r="B1560" s="7" t="s">
        <v>804</v>
      </c>
      <c r="C1560" s="7" t="s">
        <v>827</v>
      </c>
      <c r="D1560" s="7" t="s">
        <v>829</v>
      </c>
      <c r="E1560" s="7" t="s">
        <v>168</v>
      </c>
      <c r="F1560" s="8">
        <v>4140000</v>
      </c>
      <c r="G1560" s="23">
        <v>4140000</v>
      </c>
    </row>
    <row r="1561" spans="1:7" s="6" customFormat="1" ht="50.4" x14ac:dyDescent="0.3">
      <c r="A1561" s="24" t="s">
        <v>805</v>
      </c>
      <c r="B1561" s="7" t="s">
        <v>804</v>
      </c>
      <c r="C1561" s="7" t="s">
        <v>827</v>
      </c>
      <c r="D1561" s="7" t="s">
        <v>806</v>
      </c>
      <c r="E1561" s="7" t="s">
        <v>0</v>
      </c>
      <c r="F1561" s="8">
        <f>F1562</f>
        <v>6652000</v>
      </c>
      <c r="G1561" s="23">
        <f>G1562</f>
        <v>6652000</v>
      </c>
    </row>
    <row r="1562" spans="1:7" s="6" customFormat="1" ht="50.4" x14ac:dyDescent="0.3">
      <c r="A1562" s="22" t="s">
        <v>818</v>
      </c>
      <c r="B1562" s="7" t="s">
        <v>804</v>
      </c>
      <c r="C1562" s="7" t="s">
        <v>827</v>
      </c>
      <c r="D1562" s="7" t="s">
        <v>819</v>
      </c>
      <c r="E1562" s="7" t="s">
        <v>0</v>
      </c>
      <c r="F1562" s="8">
        <f>F1563</f>
        <v>6652000</v>
      </c>
      <c r="G1562" s="23">
        <f>G1563</f>
        <v>6652000</v>
      </c>
    </row>
    <row r="1563" spans="1:7" s="6" customFormat="1" ht="33.6" x14ac:dyDescent="0.3">
      <c r="A1563" s="24" t="s">
        <v>195</v>
      </c>
      <c r="B1563" s="7" t="s">
        <v>804</v>
      </c>
      <c r="C1563" s="7" t="s">
        <v>827</v>
      </c>
      <c r="D1563" s="7" t="s">
        <v>819</v>
      </c>
      <c r="E1563" s="7" t="s">
        <v>196</v>
      </c>
      <c r="F1563" s="8">
        <f>F1564+F1565</f>
        <v>6652000</v>
      </c>
      <c r="G1563" s="23">
        <f>G1564+G1565</f>
        <v>6652000</v>
      </c>
    </row>
    <row r="1564" spans="1:7" s="6" customFormat="1" ht="33.6" x14ac:dyDescent="0.3">
      <c r="A1564" s="24" t="s">
        <v>197</v>
      </c>
      <c r="B1564" s="7" t="s">
        <v>804</v>
      </c>
      <c r="C1564" s="7" t="s">
        <v>827</v>
      </c>
      <c r="D1564" s="7" t="s">
        <v>819</v>
      </c>
      <c r="E1564" s="7" t="s">
        <v>198</v>
      </c>
      <c r="F1564" s="8">
        <v>2053000</v>
      </c>
      <c r="G1564" s="23">
        <v>2053000</v>
      </c>
    </row>
    <row r="1565" spans="1:7" s="6" customFormat="1" ht="16.8" x14ac:dyDescent="0.3">
      <c r="A1565" s="24" t="s">
        <v>298</v>
      </c>
      <c r="B1565" s="7" t="s">
        <v>804</v>
      </c>
      <c r="C1565" s="7" t="s">
        <v>827</v>
      </c>
      <c r="D1565" s="7" t="s">
        <v>819</v>
      </c>
      <c r="E1565" s="7" t="s">
        <v>299</v>
      </c>
      <c r="F1565" s="8">
        <v>4599000</v>
      </c>
      <c r="G1565" s="23">
        <v>4599000</v>
      </c>
    </row>
    <row r="1566" spans="1:7" s="6" customFormat="1" ht="33.6" x14ac:dyDescent="0.3">
      <c r="A1566" s="22" t="s">
        <v>830</v>
      </c>
      <c r="B1566" s="7" t="s">
        <v>804</v>
      </c>
      <c r="C1566" s="7" t="s">
        <v>831</v>
      </c>
      <c r="D1566" s="7" t="s">
        <v>0</v>
      </c>
      <c r="E1566" s="7" t="s">
        <v>0</v>
      </c>
      <c r="F1566" s="8">
        <f>F1567</f>
        <v>32572000</v>
      </c>
      <c r="G1566" s="23">
        <f>G1567</f>
        <v>32572000</v>
      </c>
    </row>
    <row r="1567" spans="1:7" s="6" customFormat="1" ht="50.4" x14ac:dyDescent="0.3">
      <c r="A1567" s="24" t="s">
        <v>264</v>
      </c>
      <c r="B1567" s="7" t="s">
        <v>804</v>
      </c>
      <c r="C1567" s="7" t="s">
        <v>831</v>
      </c>
      <c r="D1567" s="7" t="s">
        <v>265</v>
      </c>
      <c r="E1567" s="7" t="s">
        <v>0</v>
      </c>
      <c r="F1567" s="8">
        <f>F1568</f>
        <v>32572000</v>
      </c>
      <c r="G1567" s="23">
        <f>G1568</f>
        <v>32572000</v>
      </c>
    </row>
    <row r="1568" spans="1:7" s="6" customFormat="1" ht="16.8" x14ac:dyDescent="0.3">
      <c r="A1568" s="22" t="s">
        <v>34</v>
      </c>
      <c r="B1568" s="7" t="s">
        <v>804</v>
      </c>
      <c r="C1568" s="7" t="s">
        <v>831</v>
      </c>
      <c r="D1568" s="7" t="s">
        <v>832</v>
      </c>
      <c r="E1568" s="7" t="s">
        <v>0</v>
      </c>
      <c r="F1568" s="8">
        <f>F1569+F1571</f>
        <v>32572000</v>
      </c>
      <c r="G1568" s="23">
        <f>G1569+G1571</f>
        <v>32572000</v>
      </c>
    </row>
    <row r="1569" spans="1:7" s="6" customFormat="1" ht="100.8" x14ac:dyDescent="0.3">
      <c r="A1569" s="24" t="s">
        <v>36</v>
      </c>
      <c r="B1569" s="7" t="s">
        <v>804</v>
      </c>
      <c r="C1569" s="7" t="s">
        <v>831</v>
      </c>
      <c r="D1569" s="7" t="s">
        <v>832</v>
      </c>
      <c r="E1569" s="7" t="s">
        <v>37</v>
      </c>
      <c r="F1569" s="8">
        <f>F1570</f>
        <v>31926600</v>
      </c>
      <c r="G1569" s="23">
        <f>G1570</f>
        <v>31926600</v>
      </c>
    </row>
    <row r="1570" spans="1:7" s="6" customFormat="1" ht="33.6" x14ac:dyDescent="0.3">
      <c r="A1570" s="24" t="s">
        <v>38</v>
      </c>
      <c r="B1570" s="7" t="s">
        <v>804</v>
      </c>
      <c r="C1570" s="7" t="s">
        <v>831</v>
      </c>
      <c r="D1570" s="7" t="s">
        <v>832</v>
      </c>
      <c r="E1570" s="7" t="s">
        <v>39</v>
      </c>
      <c r="F1570" s="8">
        <v>31926600</v>
      </c>
      <c r="G1570" s="23">
        <v>31926600</v>
      </c>
    </row>
    <row r="1571" spans="1:7" s="6" customFormat="1" ht="33.6" x14ac:dyDescent="0.3">
      <c r="A1571" s="24" t="s">
        <v>40</v>
      </c>
      <c r="B1571" s="7" t="s">
        <v>804</v>
      </c>
      <c r="C1571" s="7" t="s">
        <v>831</v>
      </c>
      <c r="D1571" s="7" t="s">
        <v>832</v>
      </c>
      <c r="E1571" s="7" t="s">
        <v>41</v>
      </c>
      <c r="F1571" s="8">
        <f>F1572</f>
        <v>645400</v>
      </c>
      <c r="G1571" s="23">
        <f>G1572</f>
        <v>645400</v>
      </c>
    </row>
    <row r="1572" spans="1:7" s="6" customFormat="1" ht="50.4" x14ac:dyDescent="0.3">
      <c r="A1572" s="24" t="s">
        <v>42</v>
      </c>
      <c r="B1572" s="7" t="s">
        <v>804</v>
      </c>
      <c r="C1572" s="7" t="s">
        <v>831</v>
      </c>
      <c r="D1572" s="7" t="s">
        <v>832</v>
      </c>
      <c r="E1572" s="7" t="s">
        <v>43</v>
      </c>
      <c r="F1572" s="8">
        <v>645400</v>
      </c>
      <c r="G1572" s="23">
        <v>645400</v>
      </c>
    </row>
    <row r="1573" spans="1:7" s="6" customFormat="1" ht="39.75" customHeight="1" x14ac:dyDescent="0.3">
      <c r="A1573" s="27" t="s">
        <v>1029</v>
      </c>
      <c r="B1573" s="4" t="s">
        <v>833</v>
      </c>
      <c r="C1573" s="4" t="s">
        <v>0</v>
      </c>
      <c r="D1573" s="4" t="s">
        <v>0</v>
      </c>
      <c r="E1573" s="4" t="s">
        <v>0</v>
      </c>
      <c r="F1573" s="5">
        <f>F1574+F1582++F1598+F1618</f>
        <v>434992800</v>
      </c>
      <c r="G1573" s="25">
        <f>G1574+G1582++G1598+G1618</f>
        <v>434992800</v>
      </c>
    </row>
    <row r="1574" spans="1:7" s="6" customFormat="1" ht="16.8" x14ac:dyDescent="0.3">
      <c r="A1574" s="22" t="s">
        <v>16</v>
      </c>
      <c r="B1574" s="7" t="s">
        <v>833</v>
      </c>
      <c r="C1574" s="7" t="s">
        <v>17</v>
      </c>
      <c r="D1574" s="4" t="s">
        <v>0</v>
      </c>
      <c r="E1574" s="4" t="s">
        <v>0</v>
      </c>
      <c r="F1574" s="8">
        <f t="shared" ref="F1574:G1576" si="89">F1575</f>
        <v>2763600</v>
      </c>
      <c r="G1574" s="23">
        <f t="shared" si="89"/>
        <v>2763600</v>
      </c>
    </row>
    <row r="1575" spans="1:7" s="6" customFormat="1" ht="16.8" x14ac:dyDescent="0.3">
      <c r="A1575" s="22" t="s">
        <v>56</v>
      </c>
      <c r="B1575" s="7" t="s">
        <v>833</v>
      </c>
      <c r="C1575" s="7" t="s">
        <v>57</v>
      </c>
      <c r="D1575" s="7" t="s">
        <v>0</v>
      </c>
      <c r="E1575" s="7" t="s">
        <v>0</v>
      </c>
      <c r="F1575" s="8">
        <f t="shared" si="89"/>
        <v>2763600</v>
      </c>
      <c r="G1575" s="23">
        <f t="shared" si="89"/>
        <v>2763600</v>
      </c>
    </row>
    <row r="1576" spans="1:7" s="6" customFormat="1" ht="16.8" x14ac:dyDescent="0.3">
      <c r="A1576" s="24" t="s">
        <v>64</v>
      </c>
      <c r="B1576" s="7" t="s">
        <v>833</v>
      </c>
      <c r="C1576" s="7" t="s">
        <v>57</v>
      </c>
      <c r="D1576" s="7" t="s">
        <v>65</v>
      </c>
      <c r="E1576" s="7" t="s">
        <v>0</v>
      </c>
      <c r="F1576" s="8">
        <f t="shared" si="89"/>
        <v>2763600</v>
      </c>
      <c r="G1576" s="23">
        <f t="shared" si="89"/>
        <v>2763600</v>
      </c>
    </row>
    <row r="1577" spans="1:7" s="6" customFormat="1" ht="134.4" x14ac:dyDescent="0.3">
      <c r="A1577" s="43" t="s">
        <v>1066</v>
      </c>
      <c r="B1577" s="7" t="s">
        <v>833</v>
      </c>
      <c r="C1577" s="7" t="s">
        <v>57</v>
      </c>
      <c r="D1577" s="42" t="s">
        <v>1067</v>
      </c>
      <c r="E1577" s="7" t="s">
        <v>0</v>
      </c>
      <c r="F1577" s="8">
        <f>F1578+F1580</f>
        <v>2763600</v>
      </c>
      <c r="G1577" s="23">
        <f>G1578+G1580</f>
        <v>2763600</v>
      </c>
    </row>
    <row r="1578" spans="1:7" s="6" customFormat="1" ht="100.8" x14ac:dyDescent="0.3">
      <c r="A1578" s="24" t="s">
        <v>36</v>
      </c>
      <c r="B1578" s="7" t="s">
        <v>833</v>
      </c>
      <c r="C1578" s="7" t="s">
        <v>57</v>
      </c>
      <c r="D1578" s="42" t="s">
        <v>1067</v>
      </c>
      <c r="E1578" s="7" t="s">
        <v>37</v>
      </c>
      <c r="F1578" s="8">
        <f>F1579</f>
        <v>2617900</v>
      </c>
      <c r="G1578" s="23">
        <f>G1579</f>
        <v>2617900</v>
      </c>
    </row>
    <row r="1579" spans="1:7" s="6" customFormat="1" ht="33.6" x14ac:dyDescent="0.3">
      <c r="A1579" s="24" t="s">
        <v>38</v>
      </c>
      <c r="B1579" s="7" t="s">
        <v>833</v>
      </c>
      <c r="C1579" s="7" t="s">
        <v>57</v>
      </c>
      <c r="D1579" s="42" t="s">
        <v>1067</v>
      </c>
      <c r="E1579" s="7" t="s">
        <v>39</v>
      </c>
      <c r="F1579" s="8">
        <v>2617900</v>
      </c>
      <c r="G1579" s="23">
        <v>2617900</v>
      </c>
    </row>
    <row r="1580" spans="1:7" s="6" customFormat="1" ht="33.6" x14ac:dyDescent="0.3">
      <c r="A1580" s="24" t="s">
        <v>40</v>
      </c>
      <c r="B1580" s="7" t="s">
        <v>833</v>
      </c>
      <c r="C1580" s="7" t="s">
        <v>57</v>
      </c>
      <c r="D1580" s="42" t="s">
        <v>1067</v>
      </c>
      <c r="E1580" s="7" t="s">
        <v>41</v>
      </c>
      <c r="F1580" s="8">
        <f>F1581</f>
        <v>145700</v>
      </c>
      <c r="G1580" s="23">
        <f>G1581</f>
        <v>145700</v>
      </c>
    </row>
    <row r="1581" spans="1:7" s="6" customFormat="1" ht="50.4" x14ac:dyDescent="0.3">
      <c r="A1581" s="24" t="s">
        <v>42</v>
      </c>
      <c r="B1581" s="7" t="s">
        <v>833</v>
      </c>
      <c r="C1581" s="7" t="s">
        <v>57</v>
      </c>
      <c r="D1581" s="42" t="s">
        <v>1067</v>
      </c>
      <c r="E1581" s="7" t="s">
        <v>43</v>
      </c>
      <c r="F1581" s="8">
        <v>145700</v>
      </c>
      <c r="G1581" s="23">
        <v>145700</v>
      </c>
    </row>
    <row r="1582" spans="1:7" s="6" customFormat="1" ht="16.8" x14ac:dyDescent="0.3">
      <c r="A1582" s="22" t="s">
        <v>144</v>
      </c>
      <c r="B1582" s="7" t="s">
        <v>833</v>
      </c>
      <c r="C1582" s="7" t="s">
        <v>145</v>
      </c>
      <c r="D1582" s="4" t="s">
        <v>0</v>
      </c>
      <c r="E1582" s="4" t="s">
        <v>0</v>
      </c>
      <c r="F1582" s="8">
        <f>F1583</f>
        <v>22381000</v>
      </c>
      <c r="G1582" s="23">
        <f>G1583</f>
        <v>22381000</v>
      </c>
    </row>
    <row r="1583" spans="1:7" s="6" customFormat="1" ht="33.6" x14ac:dyDescent="0.3">
      <c r="A1583" s="22" t="s">
        <v>146</v>
      </c>
      <c r="B1583" s="7" t="s">
        <v>833</v>
      </c>
      <c r="C1583" s="7" t="s">
        <v>147</v>
      </c>
      <c r="D1583" s="7" t="s">
        <v>0</v>
      </c>
      <c r="E1583" s="7" t="s">
        <v>0</v>
      </c>
      <c r="F1583" s="8">
        <f>F1584</f>
        <v>22381000</v>
      </c>
      <c r="G1583" s="23">
        <f>G1584</f>
        <v>22381000</v>
      </c>
    </row>
    <row r="1584" spans="1:7" s="6" customFormat="1" ht="50.4" x14ac:dyDescent="0.3">
      <c r="A1584" s="24" t="s">
        <v>834</v>
      </c>
      <c r="B1584" s="7" t="s">
        <v>833</v>
      </c>
      <c r="C1584" s="7" t="s">
        <v>147</v>
      </c>
      <c r="D1584" s="7" t="s">
        <v>835</v>
      </c>
      <c r="E1584" s="7" t="s">
        <v>0</v>
      </c>
      <c r="F1584" s="8">
        <f>F1585+F1595</f>
        <v>22381000</v>
      </c>
      <c r="G1584" s="23">
        <f>G1585+G1595</f>
        <v>22381000</v>
      </c>
    </row>
    <row r="1585" spans="1:7" s="6" customFormat="1" ht="16.8" x14ac:dyDescent="0.3">
      <c r="A1585" s="22" t="s">
        <v>836</v>
      </c>
      <c r="B1585" s="7" t="s">
        <v>833</v>
      </c>
      <c r="C1585" s="7" t="s">
        <v>147</v>
      </c>
      <c r="D1585" s="7" t="s">
        <v>837</v>
      </c>
      <c r="E1585" s="7" t="s">
        <v>0</v>
      </c>
      <c r="F1585" s="8">
        <f>F1586+F1588+F1590+F1593</f>
        <v>13321000</v>
      </c>
      <c r="G1585" s="23">
        <f>G1586+G1588+G1590+G1593</f>
        <v>13321000</v>
      </c>
    </row>
    <row r="1586" spans="1:7" s="6" customFormat="1" ht="100.8" x14ac:dyDescent="0.3">
      <c r="A1586" s="24" t="s">
        <v>36</v>
      </c>
      <c r="B1586" s="7" t="s">
        <v>833</v>
      </c>
      <c r="C1586" s="7" t="s">
        <v>147</v>
      </c>
      <c r="D1586" s="7" t="s">
        <v>837</v>
      </c>
      <c r="E1586" s="7" t="s">
        <v>37</v>
      </c>
      <c r="F1586" s="8">
        <f>F1587</f>
        <v>280000</v>
      </c>
      <c r="G1586" s="23">
        <f>G1587</f>
        <v>280000</v>
      </c>
    </row>
    <row r="1587" spans="1:7" s="6" customFormat="1" ht="33.6" x14ac:dyDescent="0.3">
      <c r="A1587" s="24" t="s">
        <v>38</v>
      </c>
      <c r="B1587" s="7" t="s">
        <v>833</v>
      </c>
      <c r="C1587" s="7" t="s">
        <v>147</v>
      </c>
      <c r="D1587" s="7" t="s">
        <v>837</v>
      </c>
      <c r="E1587" s="7" t="s">
        <v>39</v>
      </c>
      <c r="F1587" s="8">
        <v>280000</v>
      </c>
      <c r="G1587" s="23">
        <v>280000</v>
      </c>
    </row>
    <row r="1588" spans="1:7" s="6" customFormat="1" ht="33.6" x14ac:dyDescent="0.3">
      <c r="A1588" s="24" t="s">
        <v>40</v>
      </c>
      <c r="B1588" s="7" t="s">
        <v>833</v>
      </c>
      <c r="C1588" s="7" t="s">
        <v>147</v>
      </c>
      <c r="D1588" s="7" t="s">
        <v>837</v>
      </c>
      <c r="E1588" s="7" t="s">
        <v>41</v>
      </c>
      <c r="F1588" s="8">
        <f>F1589</f>
        <v>915000</v>
      </c>
      <c r="G1588" s="23">
        <f>G1589</f>
        <v>915000</v>
      </c>
    </row>
    <row r="1589" spans="1:7" s="6" customFormat="1" ht="50.4" x14ac:dyDescent="0.3">
      <c r="A1589" s="24" t="s">
        <v>42</v>
      </c>
      <c r="B1589" s="7" t="s">
        <v>833</v>
      </c>
      <c r="C1589" s="7" t="s">
        <v>147</v>
      </c>
      <c r="D1589" s="7" t="s">
        <v>837</v>
      </c>
      <c r="E1589" s="7" t="s">
        <v>43</v>
      </c>
      <c r="F1589" s="8">
        <v>915000</v>
      </c>
      <c r="G1589" s="23">
        <v>915000</v>
      </c>
    </row>
    <row r="1590" spans="1:7" s="6" customFormat="1" ht="50.4" x14ac:dyDescent="0.3">
      <c r="A1590" s="24" t="s">
        <v>157</v>
      </c>
      <c r="B1590" s="7" t="s">
        <v>833</v>
      </c>
      <c r="C1590" s="7" t="s">
        <v>147</v>
      </c>
      <c r="D1590" s="7" t="s">
        <v>837</v>
      </c>
      <c r="E1590" s="7" t="s">
        <v>158</v>
      </c>
      <c r="F1590" s="8">
        <f>F1591+F1592</f>
        <v>7126000</v>
      </c>
      <c r="G1590" s="23">
        <f>G1591+G1592</f>
        <v>7126000</v>
      </c>
    </row>
    <row r="1591" spans="1:7" s="6" customFormat="1" ht="16.8" x14ac:dyDescent="0.3">
      <c r="A1591" s="24" t="s">
        <v>159</v>
      </c>
      <c r="B1591" s="7" t="s">
        <v>833</v>
      </c>
      <c r="C1591" s="7" t="s">
        <v>147</v>
      </c>
      <c r="D1591" s="7" t="s">
        <v>837</v>
      </c>
      <c r="E1591" s="7" t="s">
        <v>160</v>
      </c>
      <c r="F1591" s="8">
        <v>286000</v>
      </c>
      <c r="G1591" s="23">
        <v>286000</v>
      </c>
    </row>
    <row r="1592" spans="1:7" s="6" customFormat="1" ht="16.8" x14ac:dyDescent="0.3">
      <c r="A1592" s="24" t="s">
        <v>358</v>
      </c>
      <c r="B1592" s="7" t="s">
        <v>833</v>
      </c>
      <c r="C1592" s="7" t="s">
        <v>147</v>
      </c>
      <c r="D1592" s="7" t="s">
        <v>837</v>
      </c>
      <c r="E1592" s="7" t="s">
        <v>359</v>
      </c>
      <c r="F1592" s="8">
        <v>6840000</v>
      </c>
      <c r="G1592" s="23">
        <v>6840000</v>
      </c>
    </row>
    <row r="1593" spans="1:7" s="6" customFormat="1" ht="16.8" x14ac:dyDescent="0.3">
      <c r="A1593" s="24" t="s">
        <v>44</v>
      </c>
      <c r="B1593" s="7" t="s">
        <v>833</v>
      </c>
      <c r="C1593" s="7" t="s">
        <v>147</v>
      </c>
      <c r="D1593" s="7" t="s">
        <v>837</v>
      </c>
      <c r="E1593" s="7" t="s">
        <v>45</v>
      </c>
      <c r="F1593" s="8">
        <f>F1594</f>
        <v>5000000</v>
      </c>
      <c r="G1593" s="23">
        <f>G1594</f>
        <v>5000000</v>
      </c>
    </row>
    <row r="1594" spans="1:7" s="6" customFormat="1" ht="67.2" x14ac:dyDescent="0.3">
      <c r="A1594" s="24" t="s">
        <v>167</v>
      </c>
      <c r="B1594" s="7" t="s">
        <v>833</v>
      </c>
      <c r="C1594" s="7" t="s">
        <v>147</v>
      </c>
      <c r="D1594" s="7" t="s">
        <v>837</v>
      </c>
      <c r="E1594" s="7" t="s">
        <v>168</v>
      </c>
      <c r="F1594" s="8">
        <v>5000000</v>
      </c>
      <c r="G1594" s="23">
        <v>5000000</v>
      </c>
    </row>
    <row r="1595" spans="1:7" s="6" customFormat="1" ht="33.6" x14ac:dyDescent="0.3">
      <c r="A1595" s="22" t="s">
        <v>838</v>
      </c>
      <c r="B1595" s="7" t="s">
        <v>833</v>
      </c>
      <c r="C1595" s="7" t="s">
        <v>147</v>
      </c>
      <c r="D1595" s="7" t="s">
        <v>839</v>
      </c>
      <c r="E1595" s="7" t="s">
        <v>0</v>
      </c>
      <c r="F1595" s="8">
        <f>F1596</f>
        <v>9060000</v>
      </c>
      <c r="G1595" s="23">
        <f>G1596</f>
        <v>9060000</v>
      </c>
    </row>
    <row r="1596" spans="1:7" s="6" customFormat="1" ht="50.4" x14ac:dyDescent="0.3">
      <c r="A1596" s="24" t="s">
        <v>157</v>
      </c>
      <c r="B1596" s="7" t="s">
        <v>833</v>
      </c>
      <c r="C1596" s="7" t="s">
        <v>147</v>
      </c>
      <c r="D1596" s="7" t="s">
        <v>839</v>
      </c>
      <c r="E1596" s="7" t="s">
        <v>158</v>
      </c>
      <c r="F1596" s="8">
        <f>F1597</f>
        <v>9060000</v>
      </c>
      <c r="G1596" s="23">
        <f>G1597</f>
        <v>9060000</v>
      </c>
    </row>
    <row r="1597" spans="1:7" s="6" customFormat="1" ht="16.8" x14ac:dyDescent="0.3">
      <c r="A1597" s="24" t="s">
        <v>358</v>
      </c>
      <c r="B1597" s="7" t="s">
        <v>833</v>
      </c>
      <c r="C1597" s="7" t="s">
        <v>147</v>
      </c>
      <c r="D1597" s="7" t="s">
        <v>839</v>
      </c>
      <c r="E1597" s="7" t="s">
        <v>359</v>
      </c>
      <c r="F1597" s="8">
        <v>9060000</v>
      </c>
      <c r="G1597" s="23">
        <v>9060000</v>
      </c>
    </row>
    <row r="1598" spans="1:7" s="6" customFormat="1" ht="16.8" x14ac:dyDescent="0.3">
      <c r="A1598" s="22" t="s">
        <v>76</v>
      </c>
      <c r="B1598" s="7" t="s">
        <v>833</v>
      </c>
      <c r="C1598" s="7" t="s">
        <v>77</v>
      </c>
      <c r="D1598" s="4" t="s">
        <v>0</v>
      </c>
      <c r="E1598" s="4" t="s">
        <v>0</v>
      </c>
      <c r="F1598" s="8">
        <f>F1599+F1604+F1612</f>
        <v>81815900</v>
      </c>
      <c r="G1598" s="23">
        <f>G1599+G1604+G1612</f>
        <v>81815900</v>
      </c>
    </row>
    <row r="1599" spans="1:7" s="6" customFormat="1" ht="16.8" x14ac:dyDescent="0.3">
      <c r="A1599" s="22" t="s">
        <v>540</v>
      </c>
      <c r="B1599" s="7" t="s">
        <v>833</v>
      </c>
      <c r="C1599" s="7" t="s">
        <v>541</v>
      </c>
      <c r="D1599" s="7" t="s">
        <v>0</v>
      </c>
      <c r="E1599" s="7" t="s">
        <v>0</v>
      </c>
      <c r="F1599" s="8">
        <f t="shared" ref="F1599:G1602" si="90">F1600</f>
        <v>9350400</v>
      </c>
      <c r="G1599" s="23">
        <f t="shared" si="90"/>
        <v>9350400</v>
      </c>
    </row>
    <row r="1600" spans="1:7" s="6" customFormat="1" ht="50.4" x14ac:dyDescent="0.3">
      <c r="A1600" s="24" t="s">
        <v>834</v>
      </c>
      <c r="B1600" s="7" t="s">
        <v>833</v>
      </c>
      <c r="C1600" s="7" t="s">
        <v>541</v>
      </c>
      <c r="D1600" s="7" t="s">
        <v>835</v>
      </c>
      <c r="E1600" s="7" t="s">
        <v>0</v>
      </c>
      <c r="F1600" s="8">
        <f t="shared" si="90"/>
        <v>9350400</v>
      </c>
      <c r="G1600" s="23">
        <f t="shared" si="90"/>
        <v>9350400</v>
      </c>
    </row>
    <row r="1601" spans="1:7" s="6" customFormat="1" ht="33.6" x14ac:dyDescent="0.3">
      <c r="A1601" s="22" t="s">
        <v>838</v>
      </c>
      <c r="B1601" s="7" t="s">
        <v>833</v>
      </c>
      <c r="C1601" s="7" t="s">
        <v>541</v>
      </c>
      <c r="D1601" s="7" t="s">
        <v>839</v>
      </c>
      <c r="E1601" s="7" t="s">
        <v>0</v>
      </c>
      <c r="F1601" s="8">
        <f t="shared" si="90"/>
        <v>9350400</v>
      </c>
      <c r="G1601" s="23">
        <f t="shared" si="90"/>
        <v>9350400</v>
      </c>
    </row>
    <row r="1602" spans="1:7" s="6" customFormat="1" ht="50.4" x14ac:dyDescent="0.3">
      <c r="A1602" s="24" t="s">
        <v>157</v>
      </c>
      <c r="B1602" s="7" t="s">
        <v>833</v>
      </c>
      <c r="C1602" s="7" t="s">
        <v>541</v>
      </c>
      <c r="D1602" s="7" t="s">
        <v>839</v>
      </c>
      <c r="E1602" s="7" t="s">
        <v>158</v>
      </c>
      <c r="F1602" s="8">
        <f t="shared" si="90"/>
        <v>9350400</v>
      </c>
      <c r="G1602" s="23">
        <f t="shared" si="90"/>
        <v>9350400</v>
      </c>
    </row>
    <row r="1603" spans="1:7" s="6" customFormat="1" ht="16.8" x14ac:dyDescent="0.3">
      <c r="A1603" s="24" t="s">
        <v>159</v>
      </c>
      <c r="B1603" s="7" t="s">
        <v>833</v>
      </c>
      <c r="C1603" s="7" t="s">
        <v>541</v>
      </c>
      <c r="D1603" s="7" t="s">
        <v>839</v>
      </c>
      <c r="E1603" s="7" t="s">
        <v>160</v>
      </c>
      <c r="F1603" s="8">
        <v>9350400</v>
      </c>
      <c r="G1603" s="23">
        <v>9350400</v>
      </c>
    </row>
    <row r="1604" spans="1:7" s="6" customFormat="1" ht="16.8" x14ac:dyDescent="0.3">
      <c r="A1604" s="22" t="s">
        <v>431</v>
      </c>
      <c r="B1604" s="7" t="s">
        <v>833</v>
      </c>
      <c r="C1604" s="7" t="s">
        <v>432</v>
      </c>
      <c r="D1604" s="7" t="s">
        <v>0</v>
      </c>
      <c r="E1604" s="7" t="s">
        <v>0</v>
      </c>
      <c r="F1604" s="8">
        <f t="shared" ref="F1604:G1606" si="91">F1605</f>
        <v>67458500</v>
      </c>
      <c r="G1604" s="23">
        <f t="shared" si="91"/>
        <v>67458500</v>
      </c>
    </row>
    <row r="1605" spans="1:7" s="6" customFormat="1" ht="50.4" x14ac:dyDescent="0.3">
      <c r="A1605" s="24" t="s">
        <v>309</v>
      </c>
      <c r="B1605" s="7" t="s">
        <v>833</v>
      </c>
      <c r="C1605" s="7" t="s">
        <v>432</v>
      </c>
      <c r="D1605" s="7" t="s">
        <v>310</v>
      </c>
      <c r="E1605" s="7" t="s">
        <v>0</v>
      </c>
      <c r="F1605" s="8">
        <f t="shared" si="91"/>
        <v>67458500</v>
      </c>
      <c r="G1605" s="23">
        <f t="shared" si="91"/>
        <v>67458500</v>
      </c>
    </row>
    <row r="1606" spans="1:7" s="6" customFormat="1" ht="33.6" x14ac:dyDescent="0.3">
      <c r="A1606" s="24" t="s">
        <v>840</v>
      </c>
      <c r="B1606" s="7" t="s">
        <v>833</v>
      </c>
      <c r="C1606" s="7" t="s">
        <v>432</v>
      </c>
      <c r="D1606" s="7" t="s">
        <v>841</v>
      </c>
      <c r="E1606" s="7" t="s">
        <v>0</v>
      </c>
      <c r="F1606" s="8">
        <f t="shared" si="91"/>
        <v>67458500</v>
      </c>
      <c r="G1606" s="23">
        <f t="shared" si="91"/>
        <v>67458500</v>
      </c>
    </row>
    <row r="1607" spans="1:7" s="6" customFormat="1" ht="16.8" x14ac:dyDescent="0.3">
      <c r="A1607" s="22" t="s">
        <v>842</v>
      </c>
      <c r="B1607" s="7" t="s">
        <v>833</v>
      </c>
      <c r="C1607" s="7" t="s">
        <v>432</v>
      </c>
      <c r="D1607" s="7" t="s">
        <v>843</v>
      </c>
      <c r="E1607" s="7" t="s">
        <v>0</v>
      </c>
      <c r="F1607" s="8">
        <f>F1608+F1610</f>
        <v>67458500</v>
      </c>
      <c r="G1607" s="23">
        <f>G1608+G1610</f>
        <v>67458500</v>
      </c>
    </row>
    <row r="1608" spans="1:7" s="6" customFormat="1" ht="33.6" x14ac:dyDescent="0.3">
      <c r="A1608" s="24" t="s">
        <v>195</v>
      </c>
      <c r="B1608" s="7" t="s">
        <v>833</v>
      </c>
      <c r="C1608" s="7" t="s">
        <v>432</v>
      </c>
      <c r="D1608" s="7" t="s">
        <v>843</v>
      </c>
      <c r="E1608" s="7" t="s">
        <v>196</v>
      </c>
      <c r="F1608" s="8">
        <f>F1609</f>
        <v>1025600</v>
      </c>
      <c r="G1608" s="23">
        <f>G1609</f>
        <v>1025600</v>
      </c>
    </row>
    <row r="1609" spans="1:7" s="6" customFormat="1" ht="33.6" x14ac:dyDescent="0.3">
      <c r="A1609" s="24" t="s">
        <v>254</v>
      </c>
      <c r="B1609" s="7" t="s">
        <v>833</v>
      </c>
      <c r="C1609" s="7" t="s">
        <v>432</v>
      </c>
      <c r="D1609" s="7" t="s">
        <v>843</v>
      </c>
      <c r="E1609" s="7" t="s">
        <v>255</v>
      </c>
      <c r="F1609" s="8">
        <v>1025600</v>
      </c>
      <c r="G1609" s="23">
        <v>1025600</v>
      </c>
    </row>
    <row r="1610" spans="1:7" s="6" customFormat="1" ht="50.4" x14ac:dyDescent="0.3">
      <c r="A1610" s="24" t="s">
        <v>157</v>
      </c>
      <c r="B1610" s="7" t="s">
        <v>833</v>
      </c>
      <c r="C1610" s="7" t="s">
        <v>432</v>
      </c>
      <c r="D1610" s="7" t="s">
        <v>843</v>
      </c>
      <c r="E1610" s="7" t="s">
        <v>158</v>
      </c>
      <c r="F1610" s="8">
        <f>F1611</f>
        <v>66432900</v>
      </c>
      <c r="G1610" s="23">
        <f>G1611</f>
        <v>66432900</v>
      </c>
    </row>
    <row r="1611" spans="1:7" s="6" customFormat="1" ht="16.8" x14ac:dyDescent="0.3">
      <c r="A1611" s="24" t="s">
        <v>159</v>
      </c>
      <c r="B1611" s="7" t="s">
        <v>833</v>
      </c>
      <c r="C1611" s="7" t="s">
        <v>432</v>
      </c>
      <c r="D1611" s="7" t="s">
        <v>843</v>
      </c>
      <c r="E1611" s="7" t="s">
        <v>160</v>
      </c>
      <c r="F1611" s="8">
        <v>66432900</v>
      </c>
      <c r="G1611" s="23">
        <v>66432900</v>
      </c>
    </row>
    <row r="1612" spans="1:7" s="6" customFormat="1" ht="33.6" x14ac:dyDescent="0.3">
      <c r="A1612" s="22" t="s">
        <v>78</v>
      </c>
      <c r="B1612" s="7" t="s">
        <v>833</v>
      </c>
      <c r="C1612" s="7" t="s">
        <v>79</v>
      </c>
      <c r="D1612" s="7" t="s">
        <v>0</v>
      </c>
      <c r="E1612" s="7" t="s">
        <v>0</v>
      </c>
      <c r="F1612" s="8">
        <f t="shared" ref="F1612:G1616" si="92">F1613</f>
        <v>5007000</v>
      </c>
      <c r="G1612" s="23">
        <f t="shared" si="92"/>
        <v>5007000</v>
      </c>
    </row>
    <row r="1613" spans="1:7" s="6" customFormat="1" ht="50.4" x14ac:dyDescent="0.3">
      <c r="A1613" s="24" t="s">
        <v>309</v>
      </c>
      <c r="B1613" s="7" t="s">
        <v>833</v>
      </c>
      <c r="C1613" s="7" t="s">
        <v>79</v>
      </c>
      <c r="D1613" s="7" t="s">
        <v>310</v>
      </c>
      <c r="E1613" s="7" t="s">
        <v>0</v>
      </c>
      <c r="F1613" s="8">
        <f t="shared" si="92"/>
        <v>5007000</v>
      </c>
      <c r="G1613" s="23">
        <f t="shared" si="92"/>
        <v>5007000</v>
      </c>
    </row>
    <row r="1614" spans="1:7" s="6" customFormat="1" ht="33.6" x14ac:dyDescent="0.3">
      <c r="A1614" s="24" t="s">
        <v>840</v>
      </c>
      <c r="B1614" s="7" t="s">
        <v>833</v>
      </c>
      <c r="C1614" s="7" t="s">
        <v>79</v>
      </c>
      <c r="D1614" s="7" t="s">
        <v>841</v>
      </c>
      <c r="E1614" s="7" t="s">
        <v>0</v>
      </c>
      <c r="F1614" s="8">
        <f t="shared" si="92"/>
        <v>5007000</v>
      </c>
      <c r="G1614" s="23">
        <f t="shared" si="92"/>
        <v>5007000</v>
      </c>
    </row>
    <row r="1615" spans="1:7" s="6" customFormat="1" ht="16.8" x14ac:dyDescent="0.3">
      <c r="A1615" s="22" t="s">
        <v>842</v>
      </c>
      <c r="B1615" s="7" t="s">
        <v>833</v>
      </c>
      <c r="C1615" s="7" t="s">
        <v>79</v>
      </c>
      <c r="D1615" s="7" t="s">
        <v>843</v>
      </c>
      <c r="E1615" s="7" t="s">
        <v>0</v>
      </c>
      <c r="F1615" s="8">
        <f t="shared" si="92"/>
        <v>5007000</v>
      </c>
      <c r="G1615" s="23">
        <f t="shared" si="92"/>
        <v>5007000</v>
      </c>
    </row>
    <row r="1616" spans="1:7" s="6" customFormat="1" ht="50.4" x14ac:dyDescent="0.3">
      <c r="A1616" s="24" t="s">
        <v>157</v>
      </c>
      <c r="B1616" s="7" t="s">
        <v>833</v>
      </c>
      <c r="C1616" s="7" t="s">
        <v>79</v>
      </c>
      <c r="D1616" s="7" t="s">
        <v>843</v>
      </c>
      <c r="E1616" s="7" t="s">
        <v>158</v>
      </c>
      <c r="F1616" s="8">
        <f t="shared" si="92"/>
        <v>5007000</v>
      </c>
      <c r="G1616" s="23">
        <f t="shared" si="92"/>
        <v>5007000</v>
      </c>
    </row>
    <row r="1617" spans="1:7" s="6" customFormat="1" ht="16.8" x14ac:dyDescent="0.3">
      <c r="A1617" s="24" t="s">
        <v>159</v>
      </c>
      <c r="B1617" s="7" t="s">
        <v>833</v>
      </c>
      <c r="C1617" s="7" t="s">
        <v>79</v>
      </c>
      <c r="D1617" s="7" t="s">
        <v>843</v>
      </c>
      <c r="E1617" s="7" t="s">
        <v>160</v>
      </c>
      <c r="F1617" s="8">
        <v>5007000</v>
      </c>
      <c r="G1617" s="23">
        <v>5007000</v>
      </c>
    </row>
    <row r="1618" spans="1:7" s="6" customFormat="1" ht="16.8" x14ac:dyDescent="0.3">
      <c r="A1618" s="22" t="s">
        <v>844</v>
      </c>
      <c r="B1618" s="7" t="s">
        <v>833</v>
      </c>
      <c r="C1618" s="7" t="s">
        <v>845</v>
      </c>
      <c r="D1618" s="4" t="s">
        <v>0</v>
      </c>
      <c r="E1618" s="4" t="s">
        <v>0</v>
      </c>
      <c r="F1618" s="8">
        <f>F1619+F1657</f>
        <v>328032300</v>
      </c>
      <c r="G1618" s="23">
        <f>G1619+G1657</f>
        <v>328032300</v>
      </c>
    </row>
    <row r="1619" spans="1:7" s="6" customFormat="1" ht="16.8" x14ac:dyDescent="0.3">
      <c r="A1619" s="22" t="s">
        <v>846</v>
      </c>
      <c r="B1619" s="7" t="s">
        <v>833</v>
      </c>
      <c r="C1619" s="7" t="s">
        <v>847</v>
      </c>
      <c r="D1619" s="7" t="s">
        <v>0</v>
      </c>
      <c r="E1619" s="7" t="s">
        <v>0</v>
      </c>
      <c r="F1619" s="8">
        <f>F1620</f>
        <v>298485000</v>
      </c>
      <c r="G1619" s="23">
        <f>G1620</f>
        <v>298485000</v>
      </c>
    </row>
    <row r="1620" spans="1:7" s="6" customFormat="1" ht="50.4" x14ac:dyDescent="0.3">
      <c r="A1620" s="24" t="s">
        <v>309</v>
      </c>
      <c r="B1620" s="7" t="s">
        <v>833</v>
      </c>
      <c r="C1620" s="7" t="s">
        <v>847</v>
      </c>
      <c r="D1620" s="7" t="s">
        <v>310</v>
      </c>
      <c r="E1620" s="7" t="s">
        <v>0</v>
      </c>
      <c r="F1620" s="8">
        <f>F1621+F1641+F1653</f>
        <v>298485000</v>
      </c>
      <c r="G1620" s="23">
        <f>G1621+G1641+G1653</f>
        <v>298485000</v>
      </c>
    </row>
    <row r="1621" spans="1:7" s="6" customFormat="1" ht="33.6" x14ac:dyDescent="0.3">
      <c r="A1621" s="24" t="s">
        <v>840</v>
      </c>
      <c r="B1621" s="7" t="s">
        <v>833</v>
      </c>
      <c r="C1621" s="7" t="s">
        <v>847</v>
      </c>
      <c r="D1621" s="7" t="s">
        <v>841</v>
      </c>
      <c r="E1621" s="7" t="s">
        <v>0</v>
      </c>
      <c r="F1621" s="8">
        <f>F1622+F1629+F1632+F1635+F1638</f>
        <v>275370700</v>
      </c>
      <c r="G1621" s="23">
        <f>G1622+G1629+G1632+G1635+G1638</f>
        <v>275370700</v>
      </c>
    </row>
    <row r="1622" spans="1:7" s="6" customFormat="1" ht="33.6" x14ac:dyDescent="0.3">
      <c r="A1622" s="22" t="s">
        <v>123</v>
      </c>
      <c r="B1622" s="7" t="s">
        <v>833</v>
      </c>
      <c r="C1622" s="7" t="s">
        <v>847</v>
      </c>
      <c r="D1622" s="7" t="s">
        <v>848</v>
      </c>
      <c r="E1622" s="7" t="s">
        <v>0</v>
      </c>
      <c r="F1622" s="8">
        <f>F1623+F1625+F1627</f>
        <v>24457400</v>
      </c>
      <c r="G1622" s="23">
        <f>G1623+G1625+G1627</f>
        <v>24457400</v>
      </c>
    </row>
    <row r="1623" spans="1:7" s="6" customFormat="1" ht="100.8" x14ac:dyDescent="0.3">
      <c r="A1623" s="24" t="s">
        <v>36</v>
      </c>
      <c r="B1623" s="7" t="s">
        <v>833</v>
      </c>
      <c r="C1623" s="7" t="s">
        <v>847</v>
      </c>
      <c r="D1623" s="7" t="s">
        <v>848</v>
      </c>
      <c r="E1623" s="7" t="s">
        <v>37</v>
      </c>
      <c r="F1623" s="8">
        <f>F1624</f>
        <v>21590900</v>
      </c>
      <c r="G1623" s="23">
        <f>G1624</f>
        <v>21590900</v>
      </c>
    </row>
    <row r="1624" spans="1:7" s="6" customFormat="1" ht="33.6" x14ac:dyDescent="0.3">
      <c r="A1624" s="24" t="s">
        <v>125</v>
      </c>
      <c r="B1624" s="7" t="s">
        <v>833</v>
      </c>
      <c r="C1624" s="7" t="s">
        <v>847</v>
      </c>
      <c r="D1624" s="7" t="s">
        <v>848</v>
      </c>
      <c r="E1624" s="7" t="s">
        <v>126</v>
      </c>
      <c r="F1624" s="8">
        <v>21590900</v>
      </c>
      <c r="G1624" s="23">
        <v>21590900</v>
      </c>
    </row>
    <row r="1625" spans="1:7" s="6" customFormat="1" ht="33.6" x14ac:dyDescent="0.3">
      <c r="A1625" s="24" t="s">
        <v>40</v>
      </c>
      <c r="B1625" s="7" t="s">
        <v>833</v>
      </c>
      <c r="C1625" s="7" t="s">
        <v>847</v>
      </c>
      <c r="D1625" s="7" t="s">
        <v>848</v>
      </c>
      <c r="E1625" s="7" t="s">
        <v>41</v>
      </c>
      <c r="F1625" s="8">
        <f>F1626</f>
        <v>2847300</v>
      </c>
      <c r="G1625" s="23">
        <f>G1626</f>
        <v>2847300</v>
      </c>
    </row>
    <row r="1626" spans="1:7" s="6" customFormat="1" ht="50.4" x14ac:dyDescent="0.3">
      <c r="A1626" s="24" t="s">
        <v>42</v>
      </c>
      <c r="B1626" s="7" t="s">
        <v>833</v>
      </c>
      <c r="C1626" s="7" t="s">
        <v>847</v>
      </c>
      <c r="D1626" s="7" t="s">
        <v>848</v>
      </c>
      <c r="E1626" s="7" t="s">
        <v>43</v>
      </c>
      <c r="F1626" s="8">
        <v>2847300</v>
      </c>
      <c r="G1626" s="23">
        <v>2847300</v>
      </c>
    </row>
    <row r="1627" spans="1:7" s="6" customFormat="1" ht="16.8" x14ac:dyDescent="0.3">
      <c r="A1627" s="24" t="s">
        <v>44</v>
      </c>
      <c r="B1627" s="7" t="s">
        <v>833</v>
      </c>
      <c r="C1627" s="7" t="s">
        <v>847</v>
      </c>
      <c r="D1627" s="7" t="s">
        <v>848</v>
      </c>
      <c r="E1627" s="7" t="s">
        <v>45</v>
      </c>
      <c r="F1627" s="8">
        <f>F1628</f>
        <v>19200</v>
      </c>
      <c r="G1627" s="23">
        <f>G1628</f>
        <v>19200</v>
      </c>
    </row>
    <row r="1628" spans="1:7" s="6" customFormat="1" ht="16.8" x14ac:dyDescent="0.3">
      <c r="A1628" s="24" t="s">
        <v>46</v>
      </c>
      <c r="B1628" s="7" t="s">
        <v>833</v>
      </c>
      <c r="C1628" s="7" t="s">
        <v>847</v>
      </c>
      <c r="D1628" s="7" t="s">
        <v>848</v>
      </c>
      <c r="E1628" s="7" t="s">
        <v>47</v>
      </c>
      <c r="F1628" s="8">
        <v>19200</v>
      </c>
      <c r="G1628" s="23">
        <v>19200</v>
      </c>
    </row>
    <row r="1629" spans="1:7" s="6" customFormat="1" ht="16.8" x14ac:dyDescent="0.3">
      <c r="A1629" s="22" t="s">
        <v>849</v>
      </c>
      <c r="B1629" s="7" t="s">
        <v>833</v>
      </c>
      <c r="C1629" s="7" t="s">
        <v>847</v>
      </c>
      <c r="D1629" s="7" t="s">
        <v>850</v>
      </c>
      <c r="E1629" s="7" t="s">
        <v>0</v>
      </c>
      <c r="F1629" s="8">
        <f>F1630</f>
        <v>125408600</v>
      </c>
      <c r="G1629" s="23">
        <f>G1630</f>
        <v>125408600</v>
      </c>
    </row>
    <row r="1630" spans="1:7" s="6" customFormat="1" ht="50.4" x14ac:dyDescent="0.3">
      <c r="A1630" s="24" t="s">
        <v>157</v>
      </c>
      <c r="B1630" s="7" t="s">
        <v>833</v>
      </c>
      <c r="C1630" s="7" t="s">
        <v>847</v>
      </c>
      <c r="D1630" s="7" t="s">
        <v>850</v>
      </c>
      <c r="E1630" s="7" t="s">
        <v>158</v>
      </c>
      <c r="F1630" s="8">
        <f>F1631</f>
        <v>125408600</v>
      </c>
      <c r="G1630" s="23">
        <f>G1631</f>
        <v>125408600</v>
      </c>
    </row>
    <row r="1631" spans="1:7" s="6" customFormat="1" ht="16.8" x14ac:dyDescent="0.3">
      <c r="A1631" s="24" t="s">
        <v>159</v>
      </c>
      <c r="B1631" s="7" t="s">
        <v>833</v>
      </c>
      <c r="C1631" s="7" t="s">
        <v>847</v>
      </c>
      <c r="D1631" s="7" t="s">
        <v>850</v>
      </c>
      <c r="E1631" s="7" t="s">
        <v>160</v>
      </c>
      <c r="F1631" s="8">
        <v>125408600</v>
      </c>
      <c r="G1631" s="23">
        <v>125408600</v>
      </c>
    </row>
    <row r="1632" spans="1:7" s="6" customFormat="1" ht="16.8" x14ac:dyDescent="0.3">
      <c r="A1632" s="22" t="s">
        <v>851</v>
      </c>
      <c r="B1632" s="7" t="s">
        <v>833</v>
      </c>
      <c r="C1632" s="7" t="s">
        <v>847</v>
      </c>
      <c r="D1632" s="7" t="s">
        <v>852</v>
      </c>
      <c r="E1632" s="7" t="s">
        <v>0</v>
      </c>
      <c r="F1632" s="8">
        <f>F1633</f>
        <v>75547500</v>
      </c>
      <c r="G1632" s="23">
        <f>G1633</f>
        <v>75547500</v>
      </c>
    </row>
    <row r="1633" spans="1:7" s="6" customFormat="1" ht="50.4" x14ac:dyDescent="0.3">
      <c r="A1633" s="24" t="s">
        <v>157</v>
      </c>
      <c r="B1633" s="7" t="s">
        <v>833</v>
      </c>
      <c r="C1633" s="7" t="s">
        <v>847</v>
      </c>
      <c r="D1633" s="7" t="s">
        <v>852</v>
      </c>
      <c r="E1633" s="7" t="s">
        <v>158</v>
      </c>
      <c r="F1633" s="8">
        <f>F1634</f>
        <v>75547500</v>
      </c>
      <c r="G1633" s="23">
        <f>G1634</f>
        <v>75547500</v>
      </c>
    </row>
    <row r="1634" spans="1:7" s="6" customFormat="1" ht="16.8" x14ac:dyDescent="0.3">
      <c r="A1634" s="24" t="s">
        <v>159</v>
      </c>
      <c r="B1634" s="7" t="s">
        <v>833</v>
      </c>
      <c r="C1634" s="7" t="s">
        <v>847</v>
      </c>
      <c r="D1634" s="7" t="s">
        <v>852</v>
      </c>
      <c r="E1634" s="7" t="s">
        <v>160</v>
      </c>
      <c r="F1634" s="8">
        <v>75547500</v>
      </c>
      <c r="G1634" s="23">
        <v>75547500</v>
      </c>
    </row>
    <row r="1635" spans="1:7" s="6" customFormat="1" ht="33.6" x14ac:dyDescent="0.3">
      <c r="A1635" s="22" t="s">
        <v>1048</v>
      </c>
      <c r="B1635" s="7" t="s">
        <v>833</v>
      </c>
      <c r="C1635" s="7" t="s">
        <v>847</v>
      </c>
      <c r="D1635" s="7" t="s">
        <v>853</v>
      </c>
      <c r="E1635" s="7" t="s">
        <v>0</v>
      </c>
      <c r="F1635" s="8">
        <f>F1636</f>
        <v>13240600</v>
      </c>
      <c r="G1635" s="23">
        <f>G1636</f>
        <v>13240600</v>
      </c>
    </row>
    <row r="1636" spans="1:7" s="6" customFormat="1" ht="50.4" x14ac:dyDescent="0.3">
      <c r="A1636" s="24" t="s">
        <v>157</v>
      </c>
      <c r="B1636" s="7" t="s">
        <v>833</v>
      </c>
      <c r="C1636" s="7" t="s">
        <v>847</v>
      </c>
      <c r="D1636" s="7" t="s">
        <v>853</v>
      </c>
      <c r="E1636" s="7" t="s">
        <v>158</v>
      </c>
      <c r="F1636" s="8">
        <f>F1637</f>
        <v>13240600</v>
      </c>
      <c r="G1636" s="23">
        <f>G1637</f>
        <v>13240600</v>
      </c>
    </row>
    <row r="1637" spans="1:7" s="6" customFormat="1" ht="16.8" x14ac:dyDescent="0.3">
      <c r="A1637" s="24" t="s">
        <v>159</v>
      </c>
      <c r="B1637" s="7" t="s">
        <v>833</v>
      </c>
      <c r="C1637" s="7" t="s">
        <v>847</v>
      </c>
      <c r="D1637" s="7" t="s">
        <v>853</v>
      </c>
      <c r="E1637" s="7" t="s">
        <v>160</v>
      </c>
      <c r="F1637" s="8">
        <v>13240600</v>
      </c>
      <c r="G1637" s="23">
        <v>13240600</v>
      </c>
    </row>
    <row r="1638" spans="1:7" s="6" customFormat="1" ht="16.8" x14ac:dyDescent="0.3">
      <c r="A1638" s="22" t="s">
        <v>854</v>
      </c>
      <c r="B1638" s="7" t="s">
        <v>833</v>
      </c>
      <c r="C1638" s="7" t="s">
        <v>847</v>
      </c>
      <c r="D1638" s="7" t="s">
        <v>855</v>
      </c>
      <c r="E1638" s="7" t="s">
        <v>0</v>
      </c>
      <c r="F1638" s="8">
        <f>F1639</f>
        <v>36716600</v>
      </c>
      <c r="G1638" s="23">
        <f>G1639</f>
        <v>36716600</v>
      </c>
    </row>
    <row r="1639" spans="1:7" s="6" customFormat="1" ht="50.4" x14ac:dyDescent="0.3">
      <c r="A1639" s="24" t="s">
        <v>157</v>
      </c>
      <c r="B1639" s="7" t="s">
        <v>833</v>
      </c>
      <c r="C1639" s="7" t="s">
        <v>847</v>
      </c>
      <c r="D1639" s="7" t="s">
        <v>855</v>
      </c>
      <c r="E1639" s="7" t="s">
        <v>158</v>
      </c>
      <c r="F1639" s="8">
        <f>F1640</f>
        <v>36716600</v>
      </c>
      <c r="G1639" s="23">
        <f>G1640</f>
        <v>36716600</v>
      </c>
    </row>
    <row r="1640" spans="1:7" s="6" customFormat="1" ht="16.8" x14ac:dyDescent="0.3">
      <c r="A1640" s="24" t="s">
        <v>159</v>
      </c>
      <c r="B1640" s="7" t="s">
        <v>833</v>
      </c>
      <c r="C1640" s="7" t="s">
        <v>847</v>
      </c>
      <c r="D1640" s="7" t="s">
        <v>855</v>
      </c>
      <c r="E1640" s="7" t="s">
        <v>160</v>
      </c>
      <c r="F1640" s="8">
        <v>36716600</v>
      </c>
      <c r="G1640" s="23">
        <v>36716600</v>
      </c>
    </row>
    <row r="1641" spans="1:7" s="6" customFormat="1" ht="50.4" x14ac:dyDescent="0.3">
      <c r="A1641" s="24" t="s">
        <v>856</v>
      </c>
      <c r="B1641" s="7" t="s">
        <v>833</v>
      </c>
      <c r="C1641" s="7" t="s">
        <v>847</v>
      </c>
      <c r="D1641" s="7" t="s">
        <v>857</v>
      </c>
      <c r="E1641" s="7" t="s">
        <v>0</v>
      </c>
      <c r="F1641" s="8">
        <f>F1642+F1645</f>
        <v>15000000</v>
      </c>
      <c r="G1641" s="23">
        <f>G1642+G1645</f>
        <v>15000000</v>
      </c>
    </row>
    <row r="1642" spans="1:7" s="6" customFormat="1" ht="33.6" x14ac:dyDescent="0.3">
      <c r="A1642" s="22" t="s">
        <v>858</v>
      </c>
      <c r="B1642" s="7" t="s">
        <v>833</v>
      </c>
      <c r="C1642" s="7" t="s">
        <v>847</v>
      </c>
      <c r="D1642" s="7" t="s">
        <v>859</v>
      </c>
      <c r="E1642" s="7" t="s">
        <v>0</v>
      </c>
      <c r="F1642" s="8">
        <f>F1643</f>
        <v>13631500</v>
      </c>
      <c r="G1642" s="23">
        <f>G1643</f>
        <v>13631500</v>
      </c>
    </row>
    <row r="1643" spans="1:7" s="6" customFormat="1" ht="50.4" x14ac:dyDescent="0.3">
      <c r="A1643" s="24" t="s">
        <v>157</v>
      </c>
      <c r="B1643" s="7" t="s">
        <v>833</v>
      </c>
      <c r="C1643" s="7" t="s">
        <v>847</v>
      </c>
      <c r="D1643" s="7" t="s">
        <v>859</v>
      </c>
      <c r="E1643" s="7" t="s">
        <v>158</v>
      </c>
      <c r="F1643" s="8">
        <f>F1644</f>
        <v>13631500</v>
      </c>
      <c r="G1643" s="23">
        <f>G1644</f>
        <v>13631500</v>
      </c>
    </row>
    <row r="1644" spans="1:7" s="6" customFormat="1" ht="16.8" x14ac:dyDescent="0.3">
      <c r="A1644" s="24" t="s">
        <v>159</v>
      </c>
      <c r="B1644" s="7" t="s">
        <v>833</v>
      </c>
      <c r="C1644" s="7" t="s">
        <v>847</v>
      </c>
      <c r="D1644" s="7" t="s">
        <v>859</v>
      </c>
      <c r="E1644" s="7" t="s">
        <v>160</v>
      </c>
      <c r="F1644" s="8">
        <v>13631500</v>
      </c>
      <c r="G1644" s="23">
        <v>13631500</v>
      </c>
    </row>
    <row r="1645" spans="1:7" s="6" customFormat="1" ht="50.4" x14ac:dyDescent="0.3">
      <c r="A1645" s="22" t="s">
        <v>860</v>
      </c>
      <c r="B1645" s="7" t="s">
        <v>833</v>
      </c>
      <c r="C1645" s="7" t="s">
        <v>847</v>
      </c>
      <c r="D1645" s="7" t="s">
        <v>861</v>
      </c>
      <c r="E1645" s="7" t="s">
        <v>0</v>
      </c>
      <c r="F1645" s="8">
        <f>F1646+F1649+F1651</f>
        <v>1368500</v>
      </c>
      <c r="G1645" s="23">
        <f>G1646+G1649+G1651</f>
        <v>1368500</v>
      </c>
    </row>
    <row r="1646" spans="1:7" s="6" customFormat="1" ht="33.6" x14ac:dyDescent="0.3">
      <c r="A1646" s="24" t="s">
        <v>195</v>
      </c>
      <c r="B1646" s="7" t="s">
        <v>833</v>
      </c>
      <c r="C1646" s="7" t="s">
        <v>847</v>
      </c>
      <c r="D1646" s="7" t="s">
        <v>861</v>
      </c>
      <c r="E1646" s="7" t="s">
        <v>196</v>
      </c>
      <c r="F1646" s="8">
        <f>F1647+F1648</f>
        <v>524000</v>
      </c>
      <c r="G1646" s="23">
        <f>G1647+G1648</f>
        <v>524000</v>
      </c>
    </row>
    <row r="1647" spans="1:7" s="6" customFormat="1" ht="33.6" x14ac:dyDescent="0.3">
      <c r="A1647" s="24" t="s">
        <v>197</v>
      </c>
      <c r="B1647" s="7" t="s">
        <v>833</v>
      </c>
      <c r="C1647" s="7" t="s">
        <v>847</v>
      </c>
      <c r="D1647" s="7" t="s">
        <v>861</v>
      </c>
      <c r="E1647" s="7" t="s">
        <v>198</v>
      </c>
      <c r="F1647" s="8">
        <v>216000</v>
      </c>
      <c r="G1647" s="23">
        <v>216000</v>
      </c>
    </row>
    <row r="1648" spans="1:7" s="6" customFormat="1" ht="16.8" x14ac:dyDescent="0.3">
      <c r="A1648" s="24" t="s">
        <v>528</v>
      </c>
      <c r="B1648" s="7" t="s">
        <v>833</v>
      </c>
      <c r="C1648" s="7" t="s">
        <v>847</v>
      </c>
      <c r="D1648" s="7" t="s">
        <v>861</v>
      </c>
      <c r="E1648" s="7" t="s">
        <v>529</v>
      </c>
      <c r="F1648" s="8">
        <v>308000</v>
      </c>
      <c r="G1648" s="23">
        <v>308000</v>
      </c>
    </row>
    <row r="1649" spans="1:7" s="6" customFormat="1" ht="50.4" x14ac:dyDescent="0.3">
      <c r="A1649" s="24" t="s">
        <v>157</v>
      </c>
      <c r="B1649" s="7" t="s">
        <v>833</v>
      </c>
      <c r="C1649" s="7" t="s">
        <v>847</v>
      </c>
      <c r="D1649" s="7" t="s">
        <v>861</v>
      </c>
      <c r="E1649" s="7" t="s">
        <v>158</v>
      </c>
      <c r="F1649" s="8">
        <f>F1650</f>
        <v>444500</v>
      </c>
      <c r="G1649" s="23">
        <f>G1650</f>
        <v>444500</v>
      </c>
    </row>
    <row r="1650" spans="1:7" s="6" customFormat="1" ht="16.8" x14ac:dyDescent="0.3">
      <c r="A1650" s="24" t="s">
        <v>159</v>
      </c>
      <c r="B1650" s="7" t="s">
        <v>833</v>
      </c>
      <c r="C1650" s="7" t="s">
        <v>847</v>
      </c>
      <c r="D1650" s="7" t="s">
        <v>861</v>
      </c>
      <c r="E1650" s="7" t="s">
        <v>160</v>
      </c>
      <c r="F1650" s="8">
        <v>444500</v>
      </c>
      <c r="G1650" s="23">
        <v>444500</v>
      </c>
    </row>
    <row r="1651" spans="1:7" s="6" customFormat="1" ht="16.8" x14ac:dyDescent="0.3">
      <c r="A1651" s="24" t="s">
        <v>44</v>
      </c>
      <c r="B1651" s="7" t="s">
        <v>833</v>
      </c>
      <c r="C1651" s="7" t="s">
        <v>847</v>
      </c>
      <c r="D1651" s="7" t="s">
        <v>861</v>
      </c>
      <c r="E1651" s="7" t="s">
        <v>45</v>
      </c>
      <c r="F1651" s="8">
        <f>F1652</f>
        <v>400000</v>
      </c>
      <c r="G1651" s="23">
        <f>G1652</f>
        <v>400000</v>
      </c>
    </row>
    <row r="1652" spans="1:7" s="6" customFormat="1" ht="16.8" x14ac:dyDescent="0.3">
      <c r="A1652" s="24" t="s">
        <v>397</v>
      </c>
      <c r="B1652" s="7" t="s">
        <v>833</v>
      </c>
      <c r="C1652" s="7" t="s">
        <v>847</v>
      </c>
      <c r="D1652" s="7" t="s">
        <v>861</v>
      </c>
      <c r="E1652" s="7" t="s">
        <v>398</v>
      </c>
      <c r="F1652" s="8">
        <v>400000</v>
      </c>
      <c r="G1652" s="23">
        <v>400000</v>
      </c>
    </row>
    <row r="1653" spans="1:7" s="6" customFormat="1" ht="84" x14ac:dyDescent="0.3">
      <c r="A1653" s="24" t="s">
        <v>1069</v>
      </c>
      <c r="B1653" s="7" t="s">
        <v>833</v>
      </c>
      <c r="C1653" s="7" t="s">
        <v>847</v>
      </c>
      <c r="D1653" s="7" t="s">
        <v>862</v>
      </c>
      <c r="E1653" s="7" t="s">
        <v>0</v>
      </c>
      <c r="F1653" s="8">
        <f t="shared" ref="F1653:G1655" si="93">F1654</f>
        <v>8114300</v>
      </c>
      <c r="G1653" s="23">
        <f t="shared" si="93"/>
        <v>8114300</v>
      </c>
    </row>
    <row r="1654" spans="1:7" s="6" customFormat="1" ht="67.2" x14ac:dyDescent="0.3">
      <c r="A1654" s="22" t="s">
        <v>1070</v>
      </c>
      <c r="B1654" s="7" t="s">
        <v>833</v>
      </c>
      <c r="C1654" s="7" t="s">
        <v>847</v>
      </c>
      <c r="D1654" s="7" t="s">
        <v>863</v>
      </c>
      <c r="E1654" s="7" t="s">
        <v>0</v>
      </c>
      <c r="F1654" s="8">
        <f t="shared" si="93"/>
        <v>8114300</v>
      </c>
      <c r="G1654" s="23">
        <f t="shared" si="93"/>
        <v>8114300</v>
      </c>
    </row>
    <row r="1655" spans="1:7" s="6" customFormat="1" ht="50.4" x14ac:dyDescent="0.3">
      <c r="A1655" s="24" t="s">
        <v>157</v>
      </c>
      <c r="B1655" s="7" t="s">
        <v>833</v>
      </c>
      <c r="C1655" s="7" t="s">
        <v>847</v>
      </c>
      <c r="D1655" s="7" t="s">
        <v>863</v>
      </c>
      <c r="E1655" s="7" t="s">
        <v>158</v>
      </c>
      <c r="F1655" s="8">
        <f t="shared" si="93"/>
        <v>8114300</v>
      </c>
      <c r="G1655" s="23">
        <f t="shared" si="93"/>
        <v>8114300</v>
      </c>
    </row>
    <row r="1656" spans="1:7" s="6" customFormat="1" ht="16.8" x14ac:dyDescent="0.3">
      <c r="A1656" s="24" t="s">
        <v>358</v>
      </c>
      <c r="B1656" s="7" t="s">
        <v>833</v>
      </c>
      <c r="C1656" s="7" t="s">
        <v>847</v>
      </c>
      <c r="D1656" s="7" t="s">
        <v>863</v>
      </c>
      <c r="E1656" s="7" t="s">
        <v>359</v>
      </c>
      <c r="F1656" s="8">
        <v>8114300</v>
      </c>
      <c r="G1656" s="23">
        <v>8114300</v>
      </c>
    </row>
    <row r="1657" spans="1:7" s="6" customFormat="1" ht="33.6" x14ac:dyDescent="0.3">
      <c r="A1657" s="22" t="s">
        <v>864</v>
      </c>
      <c r="B1657" s="7" t="s">
        <v>833</v>
      </c>
      <c r="C1657" s="7" t="s">
        <v>865</v>
      </c>
      <c r="D1657" s="7" t="s">
        <v>0</v>
      </c>
      <c r="E1657" s="7" t="s">
        <v>0</v>
      </c>
      <c r="F1657" s="8">
        <f t="shared" ref="F1657:G1659" si="94">F1658</f>
        <v>29547300</v>
      </c>
      <c r="G1657" s="23">
        <f t="shared" si="94"/>
        <v>29547300</v>
      </c>
    </row>
    <row r="1658" spans="1:7" s="6" customFormat="1" ht="50.4" x14ac:dyDescent="0.3">
      <c r="A1658" s="24" t="s">
        <v>309</v>
      </c>
      <c r="B1658" s="7" t="s">
        <v>833</v>
      </c>
      <c r="C1658" s="7" t="s">
        <v>865</v>
      </c>
      <c r="D1658" s="7" t="s">
        <v>310</v>
      </c>
      <c r="E1658" s="7" t="s">
        <v>0</v>
      </c>
      <c r="F1658" s="8">
        <f t="shared" si="94"/>
        <v>29547300</v>
      </c>
      <c r="G1658" s="23">
        <f t="shared" si="94"/>
        <v>29547300</v>
      </c>
    </row>
    <row r="1659" spans="1:7" s="6" customFormat="1" ht="50.4" x14ac:dyDescent="0.3">
      <c r="A1659" s="24" t="s">
        <v>856</v>
      </c>
      <c r="B1659" s="7" t="s">
        <v>833</v>
      </c>
      <c r="C1659" s="7" t="s">
        <v>865</v>
      </c>
      <c r="D1659" s="7" t="s">
        <v>857</v>
      </c>
      <c r="E1659" s="7" t="s">
        <v>0</v>
      </c>
      <c r="F1659" s="8">
        <f t="shared" si="94"/>
        <v>29547300</v>
      </c>
      <c r="G1659" s="23">
        <f t="shared" si="94"/>
        <v>29547300</v>
      </c>
    </row>
    <row r="1660" spans="1:7" s="6" customFormat="1" ht="16.8" x14ac:dyDescent="0.3">
      <c r="A1660" s="22" t="s">
        <v>34</v>
      </c>
      <c r="B1660" s="7" t="s">
        <v>833</v>
      </c>
      <c r="C1660" s="7" t="s">
        <v>865</v>
      </c>
      <c r="D1660" s="7" t="s">
        <v>866</v>
      </c>
      <c r="E1660" s="7" t="s">
        <v>0</v>
      </c>
      <c r="F1660" s="8">
        <f>F1661+F1663</f>
        <v>29547300</v>
      </c>
      <c r="G1660" s="23">
        <f>G1661+G1663</f>
        <v>29547300</v>
      </c>
    </row>
    <row r="1661" spans="1:7" s="6" customFormat="1" ht="100.8" x14ac:dyDescent="0.3">
      <c r="A1661" s="24" t="s">
        <v>36</v>
      </c>
      <c r="B1661" s="7" t="s">
        <v>833</v>
      </c>
      <c r="C1661" s="7" t="s">
        <v>865</v>
      </c>
      <c r="D1661" s="7" t="s">
        <v>866</v>
      </c>
      <c r="E1661" s="7" t="s">
        <v>37</v>
      </c>
      <c r="F1661" s="8">
        <f>F1662</f>
        <v>29166200</v>
      </c>
      <c r="G1661" s="23">
        <f>G1662</f>
        <v>29166200</v>
      </c>
    </row>
    <row r="1662" spans="1:7" s="6" customFormat="1" ht="33.6" x14ac:dyDescent="0.3">
      <c r="A1662" s="24" t="s">
        <v>38</v>
      </c>
      <c r="B1662" s="7" t="s">
        <v>833</v>
      </c>
      <c r="C1662" s="7" t="s">
        <v>865</v>
      </c>
      <c r="D1662" s="7" t="s">
        <v>866</v>
      </c>
      <c r="E1662" s="7" t="s">
        <v>39</v>
      </c>
      <c r="F1662" s="8">
        <v>29166200</v>
      </c>
      <c r="G1662" s="23">
        <v>29166200</v>
      </c>
    </row>
    <row r="1663" spans="1:7" s="6" customFormat="1" ht="33.6" x14ac:dyDescent="0.3">
      <c r="A1663" s="24" t="s">
        <v>40</v>
      </c>
      <c r="B1663" s="7" t="s">
        <v>833</v>
      </c>
      <c r="C1663" s="7" t="s">
        <v>865</v>
      </c>
      <c r="D1663" s="7" t="s">
        <v>866</v>
      </c>
      <c r="E1663" s="7" t="s">
        <v>41</v>
      </c>
      <c r="F1663" s="8">
        <f>F1664</f>
        <v>381100</v>
      </c>
      <c r="G1663" s="23">
        <f>G1664</f>
        <v>381100</v>
      </c>
    </row>
    <row r="1664" spans="1:7" s="6" customFormat="1" ht="50.4" x14ac:dyDescent="0.3">
      <c r="A1664" s="24" t="s">
        <v>42</v>
      </c>
      <c r="B1664" s="7" t="s">
        <v>833</v>
      </c>
      <c r="C1664" s="7" t="s">
        <v>865</v>
      </c>
      <c r="D1664" s="7" t="s">
        <v>866</v>
      </c>
      <c r="E1664" s="7" t="s">
        <v>43</v>
      </c>
      <c r="F1664" s="8">
        <v>381100</v>
      </c>
      <c r="G1664" s="23">
        <v>381100</v>
      </c>
    </row>
    <row r="1665" spans="1:7" s="6" customFormat="1" ht="73.5" customHeight="1" x14ac:dyDescent="0.3">
      <c r="A1665" s="27" t="s">
        <v>1072</v>
      </c>
      <c r="B1665" s="4" t="s">
        <v>867</v>
      </c>
      <c r="C1665" s="4" t="s">
        <v>0</v>
      </c>
      <c r="D1665" s="4" t="s">
        <v>0</v>
      </c>
      <c r="E1665" s="4" t="s">
        <v>0</v>
      </c>
      <c r="F1665" s="5">
        <f>F1666+F1676</f>
        <v>398918300</v>
      </c>
      <c r="G1665" s="25">
        <f>G1666+G1676</f>
        <v>398918300</v>
      </c>
    </row>
    <row r="1666" spans="1:7" s="6" customFormat="1" ht="16.8" x14ac:dyDescent="0.3">
      <c r="A1666" s="22" t="s">
        <v>16</v>
      </c>
      <c r="B1666" s="7" t="s">
        <v>867</v>
      </c>
      <c r="C1666" s="7" t="s">
        <v>17</v>
      </c>
      <c r="D1666" s="4" t="s">
        <v>0</v>
      </c>
      <c r="E1666" s="4" t="s">
        <v>0</v>
      </c>
      <c r="F1666" s="8">
        <f t="shared" ref="F1666:G1668" si="95">F1667</f>
        <v>38375700</v>
      </c>
      <c r="G1666" s="23">
        <f t="shared" si="95"/>
        <v>38375700</v>
      </c>
    </row>
    <row r="1667" spans="1:7" s="6" customFormat="1" ht="16.8" x14ac:dyDescent="0.3">
      <c r="A1667" s="22" t="s">
        <v>56</v>
      </c>
      <c r="B1667" s="7" t="s">
        <v>867</v>
      </c>
      <c r="C1667" s="7" t="s">
        <v>57</v>
      </c>
      <c r="D1667" s="7" t="s">
        <v>0</v>
      </c>
      <c r="E1667" s="7" t="s">
        <v>0</v>
      </c>
      <c r="F1667" s="8">
        <f t="shared" si="95"/>
        <v>38375700</v>
      </c>
      <c r="G1667" s="23">
        <f t="shared" si="95"/>
        <v>38375700</v>
      </c>
    </row>
    <row r="1668" spans="1:7" s="6" customFormat="1" ht="67.2" x14ac:dyDescent="0.3">
      <c r="A1668" s="24" t="s">
        <v>868</v>
      </c>
      <c r="B1668" s="7" t="s">
        <v>867</v>
      </c>
      <c r="C1668" s="7" t="s">
        <v>57</v>
      </c>
      <c r="D1668" s="7" t="s">
        <v>869</v>
      </c>
      <c r="E1668" s="7" t="s">
        <v>0</v>
      </c>
      <c r="F1668" s="8">
        <f t="shared" si="95"/>
        <v>38375700</v>
      </c>
      <c r="G1668" s="23">
        <f t="shared" si="95"/>
        <v>38375700</v>
      </c>
    </row>
    <row r="1669" spans="1:7" s="6" customFormat="1" ht="16.8" x14ac:dyDescent="0.3">
      <c r="A1669" s="22" t="s">
        <v>34</v>
      </c>
      <c r="B1669" s="7" t="s">
        <v>867</v>
      </c>
      <c r="C1669" s="7" t="s">
        <v>57</v>
      </c>
      <c r="D1669" s="7" t="s">
        <v>870</v>
      </c>
      <c r="E1669" s="7" t="s">
        <v>0</v>
      </c>
      <c r="F1669" s="8">
        <f>F1670+F1672+F1674</f>
        <v>38375700</v>
      </c>
      <c r="G1669" s="23">
        <f>G1670+G1672+G1674</f>
        <v>38375700</v>
      </c>
    </row>
    <row r="1670" spans="1:7" s="6" customFormat="1" ht="100.8" x14ac:dyDescent="0.3">
      <c r="A1670" s="24" t="s">
        <v>36</v>
      </c>
      <c r="B1670" s="7" t="s">
        <v>867</v>
      </c>
      <c r="C1670" s="7" t="s">
        <v>57</v>
      </c>
      <c r="D1670" s="7" t="s">
        <v>870</v>
      </c>
      <c r="E1670" s="7" t="s">
        <v>37</v>
      </c>
      <c r="F1670" s="8">
        <f>F1671</f>
        <v>35476640</v>
      </c>
      <c r="G1670" s="23">
        <f>G1671</f>
        <v>35476640</v>
      </c>
    </row>
    <row r="1671" spans="1:7" s="6" customFormat="1" ht="33.6" x14ac:dyDescent="0.3">
      <c r="A1671" s="24" t="s">
        <v>38</v>
      </c>
      <c r="B1671" s="7" t="s">
        <v>867</v>
      </c>
      <c r="C1671" s="7" t="s">
        <v>57</v>
      </c>
      <c r="D1671" s="7" t="s">
        <v>870</v>
      </c>
      <c r="E1671" s="7" t="s">
        <v>39</v>
      </c>
      <c r="F1671" s="8">
        <v>35476640</v>
      </c>
      <c r="G1671" s="23">
        <v>35476640</v>
      </c>
    </row>
    <row r="1672" spans="1:7" s="6" customFormat="1" ht="33.6" x14ac:dyDescent="0.3">
      <c r="A1672" s="24" t="s">
        <v>40</v>
      </c>
      <c r="B1672" s="7" t="s">
        <v>867</v>
      </c>
      <c r="C1672" s="7" t="s">
        <v>57</v>
      </c>
      <c r="D1672" s="7" t="s">
        <v>870</v>
      </c>
      <c r="E1672" s="7" t="s">
        <v>41</v>
      </c>
      <c r="F1672" s="8">
        <f>F1673</f>
        <v>2859060</v>
      </c>
      <c r="G1672" s="23">
        <f>G1673</f>
        <v>2859060</v>
      </c>
    </row>
    <row r="1673" spans="1:7" s="6" customFormat="1" ht="50.4" x14ac:dyDescent="0.3">
      <c r="A1673" s="24" t="s">
        <v>42</v>
      </c>
      <c r="B1673" s="7" t="s">
        <v>867</v>
      </c>
      <c r="C1673" s="7" t="s">
        <v>57</v>
      </c>
      <c r="D1673" s="7" t="s">
        <v>870</v>
      </c>
      <c r="E1673" s="7" t="s">
        <v>43</v>
      </c>
      <c r="F1673" s="8">
        <v>2859060</v>
      </c>
      <c r="G1673" s="23">
        <v>2859060</v>
      </c>
    </row>
    <row r="1674" spans="1:7" s="6" customFormat="1" ht="16.8" x14ac:dyDescent="0.3">
      <c r="A1674" s="24" t="s">
        <v>44</v>
      </c>
      <c r="B1674" s="7" t="s">
        <v>867</v>
      </c>
      <c r="C1674" s="7" t="s">
        <v>57</v>
      </c>
      <c r="D1674" s="7" t="s">
        <v>870</v>
      </c>
      <c r="E1674" s="7" t="s">
        <v>45</v>
      </c>
      <c r="F1674" s="8">
        <f>F1675</f>
        <v>40000</v>
      </c>
      <c r="G1674" s="23">
        <f>G1675</f>
        <v>40000</v>
      </c>
    </row>
    <row r="1675" spans="1:7" s="6" customFormat="1" ht="16.8" x14ac:dyDescent="0.3">
      <c r="A1675" s="24" t="s">
        <v>46</v>
      </c>
      <c r="B1675" s="7" t="s">
        <v>867</v>
      </c>
      <c r="C1675" s="7" t="s">
        <v>57</v>
      </c>
      <c r="D1675" s="7" t="s">
        <v>870</v>
      </c>
      <c r="E1675" s="7" t="s">
        <v>47</v>
      </c>
      <c r="F1675" s="8">
        <v>40000</v>
      </c>
      <c r="G1675" s="23">
        <v>40000</v>
      </c>
    </row>
    <row r="1676" spans="1:7" s="6" customFormat="1" ht="16.8" x14ac:dyDescent="0.3">
      <c r="A1676" s="22" t="s">
        <v>144</v>
      </c>
      <c r="B1676" s="7" t="s">
        <v>867</v>
      </c>
      <c r="C1676" s="7" t="s">
        <v>145</v>
      </c>
      <c r="D1676" s="4" t="s">
        <v>0</v>
      </c>
      <c r="E1676" s="4" t="s">
        <v>0</v>
      </c>
      <c r="F1676" s="8">
        <f>F1677+F1685</f>
        <v>360542600</v>
      </c>
      <c r="G1676" s="23">
        <f>G1677+G1685</f>
        <v>360542600</v>
      </c>
    </row>
    <row r="1677" spans="1:7" s="6" customFormat="1" ht="16.8" x14ac:dyDescent="0.3">
      <c r="A1677" s="22" t="s">
        <v>375</v>
      </c>
      <c r="B1677" s="7" t="s">
        <v>867</v>
      </c>
      <c r="C1677" s="7" t="s">
        <v>376</v>
      </c>
      <c r="D1677" s="7" t="s">
        <v>0</v>
      </c>
      <c r="E1677" s="7" t="s">
        <v>0</v>
      </c>
      <c r="F1677" s="8">
        <f t="shared" ref="F1677:G1679" si="96">F1678</f>
        <v>197423000</v>
      </c>
      <c r="G1677" s="23">
        <f t="shared" si="96"/>
        <v>197423000</v>
      </c>
    </row>
    <row r="1678" spans="1:7" s="6" customFormat="1" ht="67.2" x14ac:dyDescent="0.3">
      <c r="A1678" s="24" t="s">
        <v>868</v>
      </c>
      <c r="B1678" s="7" t="s">
        <v>867</v>
      </c>
      <c r="C1678" s="7" t="s">
        <v>376</v>
      </c>
      <c r="D1678" s="7" t="s">
        <v>869</v>
      </c>
      <c r="E1678" s="7" t="s">
        <v>0</v>
      </c>
      <c r="F1678" s="8">
        <f t="shared" si="96"/>
        <v>197423000</v>
      </c>
      <c r="G1678" s="23">
        <f t="shared" si="96"/>
        <v>197423000</v>
      </c>
    </row>
    <row r="1679" spans="1:7" s="6" customFormat="1" ht="50.4" x14ac:dyDescent="0.3">
      <c r="A1679" s="24" t="s">
        <v>871</v>
      </c>
      <c r="B1679" s="7" t="s">
        <v>867</v>
      </c>
      <c r="C1679" s="7" t="s">
        <v>376</v>
      </c>
      <c r="D1679" s="7" t="s">
        <v>872</v>
      </c>
      <c r="E1679" s="7" t="s">
        <v>0</v>
      </c>
      <c r="F1679" s="8">
        <f t="shared" si="96"/>
        <v>197423000</v>
      </c>
      <c r="G1679" s="23">
        <f t="shared" si="96"/>
        <v>197423000</v>
      </c>
    </row>
    <row r="1680" spans="1:7" s="6" customFormat="1" ht="67.2" x14ac:dyDescent="0.3">
      <c r="A1680" s="22" t="s">
        <v>873</v>
      </c>
      <c r="B1680" s="7" t="s">
        <v>867</v>
      </c>
      <c r="C1680" s="7" t="s">
        <v>376</v>
      </c>
      <c r="D1680" s="7" t="s">
        <v>874</v>
      </c>
      <c r="E1680" s="7" t="s">
        <v>0</v>
      </c>
      <c r="F1680" s="8">
        <f>F1681+F1683</f>
        <v>197423000</v>
      </c>
      <c r="G1680" s="23">
        <f>G1681+G1683</f>
        <v>197423000</v>
      </c>
    </row>
    <row r="1681" spans="1:7" s="6" customFormat="1" ht="33.6" x14ac:dyDescent="0.3">
      <c r="A1681" s="24" t="s">
        <v>40</v>
      </c>
      <c r="B1681" s="7" t="s">
        <v>867</v>
      </c>
      <c r="C1681" s="7" t="s">
        <v>376</v>
      </c>
      <c r="D1681" s="7" t="s">
        <v>874</v>
      </c>
      <c r="E1681" s="7" t="s">
        <v>41</v>
      </c>
      <c r="F1681" s="8">
        <f>F1682</f>
        <v>194423000</v>
      </c>
      <c r="G1681" s="23">
        <f>G1682</f>
        <v>194423000</v>
      </c>
    </row>
    <row r="1682" spans="1:7" s="6" customFormat="1" ht="50.4" x14ac:dyDescent="0.3">
      <c r="A1682" s="24" t="s">
        <v>42</v>
      </c>
      <c r="B1682" s="7" t="s">
        <v>867</v>
      </c>
      <c r="C1682" s="7" t="s">
        <v>376</v>
      </c>
      <c r="D1682" s="7" t="s">
        <v>874</v>
      </c>
      <c r="E1682" s="7" t="s">
        <v>43</v>
      </c>
      <c r="F1682" s="8">
        <v>194423000</v>
      </c>
      <c r="G1682" s="23">
        <v>194423000</v>
      </c>
    </row>
    <row r="1683" spans="1:7" s="6" customFormat="1" ht="50.4" x14ac:dyDescent="0.3">
      <c r="A1683" s="24" t="s">
        <v>157</v>
      </c>
      <c r="B1683" s="7" t="s">
        <v>867</v>
      </c>
      <c r="C1683" s="7" t="s">
        <v>376</v>
      </c>
      <c r="D1683" s="7" t="s">
        <v>874</v>
      </c>
      <c r="E1683" s="7" t="s">
        <v>158</v>
      </c>
      <c r="F1683" s="8">
        <f>F1684</f>
        <v>3000000</v>
      </c>
      <c r="G1683" s="23">
        <f>G1684</f>
        <v>3000000</v>
      </c>
    </row>
    <row r="1684" spans="1:7" s="6" customFormat="1" ht="16.8" x14ac:dyDescent="0.3">
      <c r="A1684" s="24" t="s">
        <v>159</v>
      </c>
      <c r="B1684" s="7" t="s">
        <v>867</v>
      </c>
      <c r="C1684" s="7" t="s">
        <v>376</v>
      </c>
      <c r="D1684" s="7" t="s">
        <v>874</v>
      </c>
      <c r="E1684" s="7" t="s">
        <v>160</v>
      </c>
      <c r="F1684" s="8">
        <v>3000000</v>
      </c>
      <c r="G1684" s="23">
        <v>3000000</v>
      </c>
    </row>
    <row r="1685" spans="1:7" s="6" customFormat="1" ht="33.6" x14ac:dyDescent="0.3">
      <c r="A1685" s="22" t="s">
        <v>146</v>
      </c>
      <c r="B1685" s="7" t="s">
        <v>867</v>
      </c>
      <c r="C1685" s="7" t="s">
        <v>147</v>
      </c>
      <c r="D1685" s="7" t="s">
        <v>0</v>
      </c>
      <c r="E1685" s="7" t="s">
        <v>0</v>
      </c>
      <c r="F1685" s="8">
        <f>F1686</f>
        <v>163119600</v>
      </c>
      <c r="G1685" s="23">
        <f>G1686</f>
        <v>163119600</v>
      </c>
    </row>
    <row r="1686" spans="1:7" s="6" customFormat="1" ht="67.2" x14ac:dyDescent="0.3">
      <c r="A1686" s="24" t="s">
        <v>868</v>
      </c>
      <c r="B1686" s="7" t="s">
        <v>867</v>
      </c>
      <c r="C1686" s="7" t="s">
        <v>147</v>
      </c>
      <c r="D1686" s="7" t="s">
        <v>869</v>
      </c>
      <c r="E1686" s="7" t="s">
        <v>0</v>
      </c>
      <c r="F1686" s="8">
        <f>F1687+F1691</f>
        <v>163119600</v>
      </c>
      <c r="G1686" s="23">
        <f>G1687+G1691</f>
        <v>163119600</v>
      </c>
    </row>
    <row r="1687" spans="1:7" s="6" customFormat="1" ht="84" x14ac:dyDescent="0.3">
      <c r="A1687" s="24" t="s">
        <v>875</v>
      </c>
      <c r="B1687" s="7" t="s">
        <v>867</v>
      </c>
      <c r="C1687" s="7" t="s">
        <v>147</v>
      </c>
      <c r="D1687" s="7" t="s">
        <v>876</v>
      </c>
      <c r="E1687" s="7" t="s">
        <v>0</v>
      </c>
      <c r="F1687" s="8">
        <f t="shared" ref="F1687:G1689" si="97">F1688</f>
        <v>57910000</v>
      </c>
      <c r="G1687" s="23">
        <f t="shared" si="97"/>
        <v>57910000</v>
      </c>
    </row>
    <row r="1688" spans="1:7" s="6" customFormat="1" ht="100.8" x14ac:dyDescent="0.3">
      <c r="A1688" s="22" t="s">
        <v>877</v>
      </c>
      <c r="B1688" s="7" t="s">
        <v>867</v>
      </c>
      <c r="C1688" s="7" t="s">
        <v>147</v>
      </c>
      <c r="D1688" s="7" t="s">
        <v>878</v>
      </c>
      <c r="E1688" s="7" t="s">
        <v>0</v>
      </c>
      <c r="F1688" s="8">
        <f t="shared" si="97"/>
        <v>57910000</v>
      </c>
      <c r="G1688" s="23">
        <f t="shared" si="97"/>
        <v>57910000</v>
      </c>
    </row>
    <row r="1689" spans="1:7" s="6" customFormat="1" ht="50.4" x14ac:dyDescent="0.3">
      <c r="A1689" s="24" t="s">
        <v>157</v>
      </c>
      <c r="B1689" s="7" t="s">
        <v>867</v>
      </c>
      <c r="C1689" s="7" t="s">
        <v>147</v>
      </c>
      <c r="D1689" s="7" t="s">
        <v>878</v>
      </c>
      <c r="E1689" s="7" t="s">
        <v>158</v>
      </c>
      <c r="F1689" s="8">
        <f t="shared" si="97"/>
        <v>57910000</v>
      </c>
      <c r="G1689" s="23">
        <f t="shared" si="97"/>
        <v>57910000</v>
      </c>
    </row>
    <row r="1690" spans="1:7" s="6" customFormat="1" ht="16.8" x14ac:dyDescent="0.3">
      <c r="A1690" s="24" t="s">
        <v>159</v>
      </c>
      <c r="B1690" s="7" t="s">
        <v>867</v>
      </c>
      <c r="C1690" s="7" t="s">
        <v>147</v>
      </c>
      <c r="D1690" s="7" t="s">
        <v>878</v>
      </c>
      <c r="E1690" s="7" t="s">
        <v>160</v>
      </c>
      <c r="F1690" s="8">
        <v>57910000</v>
      </c>
      <c r="G1690" s="23">
        <v>57910000</v>
      </c>
    </row>
    <row r="1691" spans="1:7" s="6" customFormat="1" ht="100.8" x14ac:dyDescent="0.3">
      <c r="A1691" s="24" t="s">
        <v>879</v>
      </c>
      <c r="B1691" s="7" t="s">
        <v>867</v>
      </c>
      <c r="C1691" s="7" t="s">
        <v>147</v>
      </c>
      <c r="D1691" s="7" t="s">
        <v>880</v>
      </c>
      <c r="E1691" s="7" t="s">
        <v>0</v>
      </c>
      <c r="F1691" s="8">
        <f>F1692</f>
        <v>105209600</v>
      </c>
      <c r="G1691" s="23">
        <f>G1692</f>
        <v>105209600</v>
      </c>
    </row>
    <row r="1692" spans="1:7" s="6" customFormat="1" ht="117.6" x14ac:dyDescent="0.3">
      <c r="A1692" s="22" t="s">
        <v>881</v>
      </c>
      <c r="B1692" s="7" t="s">
        <v>867</v>
      </c>
      <c r="C1692" s="7" t="s">
        <v>147</v>
      </c>
      <c r="D1692" s="7" t="s">
        <v>882</v>
      </c>
      <c r="E1692" s="7" t="s">
        <v>0</v>
      </c>
      <c r="F1692" s="8">
        <f>F1693+F1695</f>
        <v>105209600</v>
      </c>
      <c r="G1692" s="23">
        <f>G1693+G1695</f>
        <v>105209600</v>
      </c>
    </row>
    <row r="1693" spans="1:7" s="6" customFormat="1" ht="33.6" x14ac:dyDescent="0.3">
      <c r="A1693" s="24" t="s">
        <v>40</v>
      </c>
      <c r="B1693" s="7" t="s">
        <v>867</v>
      </c>
      <c r="C1693" s="7" t="s">
        <v>147</v>
      </c>
      <c r="D1693" s="7" t="s">
        <v>882</v>
      </c>
      <c r="E1693" s="7" t="s">
        <v>41</v>
      </c>
      <c r="F1693" s="8">
        <f>F1694</f>
        <v>2450000</v>
      </c>
      <c r="G1693" s="23">
        <f>G1694</f>
        <v>2450000</v>
      </c>
    </row>
    <row r="1694" spans="1:7" s="6" customFormat="1" ht="50.4" x14ac:dyDescent="0.3">
      <c r="A1694" s="24" t="s">
        <v>42</v>
      </c>
      <c r="B1694" s="7" t="s">
        <v>867</v>
      </c>
      <c r="C1694" s="7" t="s">
        <v>147</v>
      </c>
      <c r="D1694" s="7" t="s">
        <v>882</v>
      </c>
      <c r="E1694" s="7" t="s">
        <v>43</v>
      </c>
      <c r="F1694" s="8">
        <v>2450000</v>
      </c>
      <c r="G1694" s="23">
        <v>2450000</v>
      </c>
    </row>
    <row r="1695" spans="1:7" s="6" customFormat="1" ht="50.4" x14ac:dyDescent="0.3">
      <c r="A1695" s="24" t="s">
        <v>157</v>
      </c>
      <c r="B1695" s="7" t="s">
        <v>867</v>
      </c>
      <c r="C1695" s="7" t="s">
        <v>147</v>
      </c>
      <c r="D1695" s="7" t="s">
        <v>882</v>
      </c>
      <c r="E1695" s="7" t="s">
        <v>158</v>
      </c>
      <c r="F1695" s="8">
        <f>F1696</f>
        <v>102759600</v>
      </c>
      <c r="G1695" s="23">
        <f>G1696</f>
        <v>102759600</v>
      </c>
    </row>
    <row r="1696" spans="1:7" s="6" customFormat="1" ht="16.8" x14ac:dyDescent="0.3">
      <c r="A1696" s="24" t="s">
        <v>159</v>
      </c>
      <c r="B1696" s="7" t="s">
        <v>867</v>
      </c>
      <c r="C1696" s="7" t="s">
        <v>147</v>
      </c>
      <c r="D1696" s="7" t="s">
        <v>882</v>
      </c>
      <c r="E1696" s="7" t="s">
        <v>160</v>
      </c>
      <c r="F1696" s="8">
        <v>102759600</v>
      </c>
      <c r="G1696" s="23">
        <v>102759600</v>
      </c>
    </row>
    <row r="1697" spans="1:7" s="6" customFormat="1" ht="33.6" x14ac:dyDescent="0.3">
      <c r="A1697" s="27" t="s">
        <v>1030</v>
      </c>
      <c r="B1697" s="4" t="s">
        <v>883</v>
      </c>
      <c r="C1697" s="4" t="s">
        <v>0</v>
      </c>
      <c r="D1697" s="4" t="s">
        <v>0</v>
      </c>
      <c r="E1697" s="4" t="s">
        <v>0</v>
      </c>
      <c r="F1697" s="5">
        <f>F1698+F1726</f>
        <v>329660600</v>
      </c>
      <c r="G1697" s="25">
        <f>G1698+G1726</f>
        <v>344183600</v>
      </c>
    </row>
    <row r="1698" spans="1:7" s="6" customFormat="1" ht="16.8" x14ac:dyDescent="0.3">
      <c r="A1698" s="22" t="s">
        <v>16</v>
      </c>
      <c r="B1698" s="7" t="s">
        <v>883</v>
      </c>
      <c r="C1698" s="7" t="s">
        <v>17</v>
      </c>
      <c r="D1698" s="4" t="s">
        <v>0</v>
      </c>
      <c r="E1698" s="4" t="s">
        <v>0</v>
      </c>
      <c r="F1698" s="8">
        <f>F1699</f>
        <v>206917100</v>
      </c>
      <c r="G1698" s="23">
        <f>G1699</f>
        <v>221440100</v>
      </c>
    </row>
    <row r="1699" spans="1:7" s="6" customFormat="1" ht="16.8" x14ac:dyDescent="0.3">
      <c r="A1699" s="22" t="s">
        <v>56</v>
      </c>
      <c r="B1699" s="7" t="s">
        <v>883</v>
      </c>
      <c r="C1699" s="7" t="s">
        <v>57</v>
      </c>
      <c r="D1699" s="7" t="s">
        <v>0</v>
      </c>
      <c r="E1699" s="7" t="s">
        <v>0</v>
      </c>
      <c r="F1699" s="8">
        <f>F1700</f>
        <v>206917100</v>
      </c>
      <c r="G1699" s="23">
        <f>G1700</f>
        <v>221440100</v>
      </c>
    </row>
    <row r="1700" spans="1:7" s="6" customFormat="1" ht="50.4" x14ac:dyDescent="0.3">
      <c r="A1700" s="24" t="s">
        <v>884</v>
      </c>
      <c r="B1700" s="7" t="s">
        <v>883</v>
      </c>
      <c r="C1700" s="7" t="s">
        <v>57</v>
      </c>
      <c r="D1700" s="7" t="s">
        <v>885</v>
      </c>
      <c r="E1700" s="7" t="s">
        <v>0</v>
      </c>
      <c r="F1700" s="8">
        <f>F1701+F1708+F1718+F1714</f>
        <v>206917100</v>
      </c>
      <c r="G1700" s="23">
        <f>G1701+G1708+G1718+G1714</f>
        <v>221440100</v>
      </c>
    </row>
    <row r="1701" spans="1:7" s="6" customFormat="1" ht="33.6" x14ac:dyDescent="0.3">
      <c r="A1701" s="22" t="s">
        <v>886</v>
      </c>
      <c r="B1701" s="7" t="s">
        <v>883</v>
      </c>
      <c r="C1701" s="7" t="s">
        <v>57</v>
      </c>
      <c r="D1701" s="7" t="s">
        <v>887</v>
      </c>
      <c r="E1701" s="7" t="s">
        <v>0</v>
      </c>
      <c r="F1701" s="8">
        <f>F1702+F1704+F1706</f>
        <v>32432900</v>
      </c>
      <c r="G1701" s="23">
        <f>G1702+G1704+G1706</f>
        <v>32432900</v>
      </c>
    </row>
    <row r="1702" spans="1:7" s="6" customFormat="1" ht="100.8" x14ac:dyDescent="0.3">
      <c r="A1702" s="24" t="s">
        <v>36</v>
      </c>
      <c r="B1702" s="7" t="s">
        <v>883</v>
      </c>
      <c r="C1702" s="7" t="s">
        <v>57</v>
      </c>
      <c r="D1702" s="7" t="s">
        <v>887</v>
      </c>
      <c r="E1702" s="7" t="s">
        <v>37</v>
      </c>
      <c r="F1702" s="8">
        <f>F1703</f>
        <v>24616800</v>
      </c>
      <c r="G1702" s="23">
        <f>G1703</f>
        <v>24616800</v>
      </c>
    </row>
    <row r="1703" spans="1:7" s="6" customFormat="1" ht="33.6" x14ac:dyDescent="0.3">
      <c r="A1703" s="24" t="s">
        <v>38</v>
      </c>
      <c r="B1703" s="7" t="s">
        <v>883</v>
      </c>
      <c r="C1703" s="7" t="s">
        <v>57</v>
      </c>
      <c r="D1703" s="7" t="s">
        <v>887</v>
      </c>
      <c r="E1703" s="7" t="s">
        <v>39</v>
      </c>
      <c r="F1703" s="8">
        <v>24616800</v>
      </c>
      <c r="G1703" s="23">
        <v>24616800</v>
      </c>
    </row>
    <row r="1704" spans="1:7" s="6" customFormat="1" ht="33.6" x14ac:dyDescent="0.3">
      <c r="A1704" s="24" t="s">
        <v>40</v>
      </c>
      <c r="B1704" s="7" t="s">
        <v>883</v>
      </c>
      <c r="C1704" s="7" t="s">
        <v>57</v>
      </c>
      <c r="D1704" s="7" t="s">
        <v>887</v>
      </c>
      <c r="E1704" s="7" t="s">
        <v>41</v>
      </c>
      <c r="F1704" s="8">
        <f>F1705</f>
        <v>7806800</v>
      </c>
      <c r="G1704" s="23">
        <f>G1705</f>
        <v>7806800</v>
      </c>
    </row>
    <row r="1705" spans="1:7" s="6" customFormat="1" ht="50.4" x14ac:dyDescent="0.3">
      <c r="A1705" s="24" t="s">
        <v>42</v>
      </c>
      <c r="B1705" s="7" t="s">
        <v>883</v>
      </c>
      <c r="C1705" s="7" t="s">
        <v>57</v>
      </c>
      <c r="D1705" s="7" t="s">
        <v>887</v>
      </c>
      <c r="E1705" s="7" t="s">
        <v>43</v>
      </c>
      <c r="F1705" s="8">
        <v>7806800</v>
      </c>
      <c r="G1705" s="23">
        <v>7806800</v>
      </c>
    </row>
    <row r="1706" spans="1:7" s="6" customFormat="1" ht="16.8" x14ac:dyDescent="0.3">
      <c r="A1706" s="24" t="s">
        <v>44</v>
      </c>
      <c r="B1706" s="7" t="s">
        <v>883</v>
      </c>
      <c r="C1706" s="7" t="s">
        <v>57</v>
      </c>
      <c r="D1706" s="7" t="s">
        <v>887</v>
      </c>
      <c r="E1706" s="7" t="s">
        <v>45</v>
      </c>
      <c r="F1706" s="8">
        <f>F1707</f>
        <v>9300</v>
      </c>
      <c r="G1706" s="23">
        <f>G1707</f>
        <v>9300</v>
      </c>
    </row>
    <row r="1707" spans="1:7" s="6" customFormat="1" ht="16.8" x14ac:dyDescent="0.3">
      <c r="A1707" s="24" t="s">
        <v>46</v>
      </c>
      <c r="B1707" s="7" t="s">
        <v>883</v>
      </c>
      <c r="C1707" s="7" t="s">
        <v>57</v>
      </c>
      <c r="D1707" s="7" t="s">
        <v>887</v>
      </c>
      <c r="E1707" s="7" t="s">
        <v>47</v>
      </c>
      <c r="F1707" s="8">
        <v>9300</v>
      </c>
      <c r="G1707" s="23">
        <v>9300</v>
      </c>
    </row>
    <row r="1708" spans="1:7" s="6" customFormat="1" ht="16.8" x14ac:dyDescent="0.3">
      <c r="A1708" s="24" t="s">
        <v>888</v>
      </c>
      <c r="B1708" s="7" t="s">
        <v>883</v>
      </c>
      <c r="C1708" s="7" t="s">
        <v>57</v>
      </c>
      <c r="D1708" s="7" t="s">
        <v>889</v>
      </c>
      <c r="E1708" s="7" t="s">
        <v>0</v>
      </c>
      <c r="F1708" s="8">
        <f>F1709</f>
        <v>6803700</v>
      </c>
      <c r="G1708" s="23">
        <f>G1709</f>
        <v>7089300</v>
      </c>
    </row>
    <row r="1709" spans="1:7" s="6" customFormat="1" ht="33.6" x14ac:dyDescent="0.3">
      <c r="A1709" s="22" t="s">
        <v>886</v>
      </c>
      <c r="B1709" s="7" t="s">
        <v>883</v>
      </c>
      <c r="C1709" s="7" t="s">
        <v>57</v>
      </c>
      <c r="D1709" s="7" t="s">
        <v>890</v>
      </c>
      <c r="E1709" s="7" t="s">
        <v>0</v>
      </c>
      <c r="F1709" s="8">
        <f>F1710+F1712</f>
        <v>6803700</v>
      </c>
      <c r="G1709" s="23">
        <f>G1710+G1712</f>
        <v>7089300</v>
      </c>
    </row>
    <row r="1710" spans="1:7" s="6" customFormat="1" ht="33.6" x14ac:dyDescent="0.3">
      <c r="A1710" s="24" t="s">
        <v>40</v>
      </c>
      <c r="B1710" s="7" t="s">
        <v>883</v>
      </c>
      <c r="C1710" s="7" t="s">
        <v>57</v>
      </c>
      <c r="D1710" s="7" t="s">
        <v>890</v>
      </c>
      <c r="E1710" s="7" t="s">
        <v>41</v>
      </c>
      <c r="F1710" s="8">
        <f>F1711</f>
        <v>4493400</v>
      </c>
      <c r="G1710" s="23">
        <f>G1711</f>
        <v>4682000</v>
      </c>
    </row>
    <row r="1711" spans="1:7" s="6" customFormat="1" ht="50.4" x14ac:dyDescent="0.3">
      <c r="A1711" s="24" t="s">
        <v>42</v>
      </c>
      <c r="B1711" s="7" t="s">
        <v>883</v>
      </c>
      <c r="C1711" s="7" t="s">
        <v>57</v>
      </c>
      <c r="D1711" s="7" t="s">
        <v>890</v>
      </c>
      <c r="E1711" s="7" t="s">
        <v>43</v>
      </c>
      <c r="F1711" s="8">
        <v>4493400</v>
      </c>
      <c r="G1711" s="23">
        <v>4682000</v>
      </c>
    </row>
    <row r="1712" spans="1:7" s="6" customFormat="1" ht="50.4" x14ac:dyDescent="0.3">
      <c r="A1712" s="24" t="s">
        <v>157</v>
      </c>
      <c r="B1712" s="7" t="s">
        <v>883</v>
      </c>
      <c r="C1712" s="7" t="s">
        <v>57</v>
      </c>
      <c r="D1712" s="7" t="s">
        <v>890</v>
      </c>
      <c r="E1712" s="7" t="s">
        <v>158</v>
      </c>
      <c r="F1712" s="8">
        <f>F1713</f>
        <v>2310300</v>
      </c>
      <c r="G1712" s="23">
        <f>G1713</f>
        <v>2407300</v>
      </c>
    </row>
    <row r="1713" spans="1:7" s="6" customFormat="1" ht="16.8" x14ac:dyDescent="0.3">
      <c r="A1713" s="24" t="s">
        <v>358</v>
      </c>
      <c r="B1713" s="7" t="s">
        <v>883</v>
      </c>
      <c r="C1713" s="7" t="s">
        <v>57</v>
      </c>
      <c r="D1713" s="7" t="s">
        <v>890</v>
      </c>
      <c r="E1713" s="7" t="s">
        <v>359</v>
      </c>
      <c r="F1713" s="8">
        <v>2310300</v>
      </c>
      <c r="G1713" s="23">
        <v>2407300</v>
      </c>
    </row>
    <row r="1714" spans="1:7" s="6" customFormat="1" ht="33.6" x14ac:dyDescent="0.3">
      <c r="A1714" s="24" t="s">
        <v>891</v>
      </c>
      <c r="B1714" s="7" t="s">
        <v>883</v>
      </c>
      <c r="C1714" s="7" t="s">
        <v>57</v>
      </c>
      <c r="D1714" s="7" t="s">
        <v>892</v>
      </c>
      <c r="E1714" s="7" t="s">
        <v>0</v>
      </c>
      <c r="F1714" s="8">
        <f t="shared" ref="F1714:G1716" si="98">F1715</f>
        <v>2985000</v>
      </c>
      <c r="G1714" s="23">
        <f t="shared" si="98"/>
        <v>3110400</v>
      </c>
    </row>
    <row r="1715" spans="1:7" s="6" customFormat="1" ht="33.6" x14ac:dyDescent="0.3">
      <c r="A1715" s="22" t="s">
        <v>886</v>
      </c>
      <c r="B1715" s="7" t="s">
        <v>883</v>
      </c>
      <c r="C1715" s="7" t="s">
        <v>57</v>
      </c>
      <c r="D1715" s="7" t="s">
        <v>893</v>
      </c>
      <c r="E1715" s="7" t="s">
        <v>0</v>
      </c>
      <c r="F1715" s="8">
        <f t="shared" si="98"/>
        <v>2985000</v>
      </c>
      <c r="G1715" s="23">
        <f t="shared" si="98"/>
        <v>3110400</v>
      </c>
    </row>
    <row r="1716" spans="1:7" s="6" customFormat="1" ht="33.6" x14ac:dyDescent="0.3">
      <c r="A1716" s="24" t="s">
        <v>40</v>
      </c>
      <c r="B1716" s="7" t="s">
        <v>883</v>
      </c>
      <c r="C1716" s="7" t="s">
        <v>57</v>
      </c>
      <c r="D1716" s="7" t="s">
        <v>893</v>
      </c>
      <c r="E1716" s="7" t="s">
        <v>41</v>
      </c>
      <c r="F1716" s="8">
        <f t="shared" si="98"/>
        <v>2985000</v>
      </c>
      <c r="G1716" s="23">
        <f t="shared" si="98"/>
        <v>3110400</v>
      </c>
    </row>
    <row r="1717" spans="1:7" s="6" customFormat="1" ht="50.4" x14ac:dyDescent="0.3">
      <c r="A1717" s="24" t="s">
        <v>42</v>
      </c>
      <c r="B1717" s="7" t="s">
        <v>883</v>
      </c>
      <c r="C1717" s="7" t="s">
        <v>57</v>
      </c>
      <c r="D1717" s="7" t="s">
        <v>893</v>
      </c>
      <c r="E1717" s="7" t="s">
        <v>43</v>
      </c>
      <c r="F1717" s="8">
        <v>2985000</v>
      </c>
      <c r="G1717" s="23">
        <v>3110400</v>
      </c>
    </row>
    <row r="1718" spans="1:7" s="6" customFormat="1" ht="16.8" x14ac:dyDescent="0.3">
      <c r="A1718" s="24" t="s">
        <v>894</v>
      </c>
      <c r="B1718" s="7" t="s">
        <v>883</v>
      </c>
      <c r="C1718" s="7" t="s">
        <v>57</v>
      </c>
      <c r="D1718" s="7" t="s">
        <v>895</v>
      </c>
      <c r="E1718" s="7" t="s">
        <v>0</v>
      </c>
      <c r="F1718" s="8">
        <f>F1719</f>
        <v>164695500</v>
      </c>
      <c r="G1718" s="23">
        <f>G1719</f>
        <v>178807500</v>
      </c>
    </row>
    <row r="1719" spans="1:7" s="6" customFormat="1" ht="33.6" x14ac:dyDescent="0.3">
      <c r="A1719" s="22" t="s">
        <v>886</v>
      </c>
      <c r="B1719" s="7" t="s">
        <v>883</v>
      </c>
      <c r="C1719" s="7" t="s">
        <v>57</v>
      </c>
      <c r="D1719" s="7" t="s">
        <v>896</v>
      </c>
      <c r="E1719" s="7" t="s">
        <v>0</v>
      </c>
      <c r="F1719" s="8">
        <f>F1720+F1722+F1724</f>
        <v>164695500</v>
      </c>
      <c r="G1719" s="23">
        <f>G1720+G1722+G1724</f>
        <v>178807500</v>
      </c>
    </row>
    <row r="1720" spans="1:7" s="6" customFormat="1" ht="100.8" x14ac:dyDescent="0.3">
      <c r="A1720" s="24" t="s">
        <v>36</v>
      </c>
      <c r="B1720" s="7" t="s">
        <v>883</v>
      </c>
      <c r="C1720" s="7" t="s">
        <v>57</v>
      </c>
      <c r="D1720" s="7" t="s">
        <v>896</v>
      </c>
      <c r="E1720" s="7" t="s">
        <v>37</v>
      </c>
      <c r="F1720" s="8">
        <f>F1721</f>
        <v>95043000</v>
      </c>
      <c r="G1720" s="23">
        <f>G1721</f>
        <v>95043000</v>
      </c>
    </row>
    <row r="1721" spans="1:7" s="6" customFormat="1" ht="33.6" x14ac:dyDescent="0.3">
      <c r="A1721" s="24" t="s">
        <v>125</v>
      </c>
      <c r="B1721" s="7" t="s">
        <v>883</v>
      </c>
      <c r="C1721" s="7" t="s">
        <v>57</v>
      </c>
      <c r="D1721" s="7" t="s">
        <v>896</v>
      </c>
      <c r="E1721" s="7" t="s">
        <v>126</v>
      </c>
      <c r="F1721" s="8">
        <v>95043000</v>
      </c>
      <c r="G1721" s="23">
        <v>95043000</v>
      </c>
    </row>
    <row r="1722" spans="1:7" s="6" customFormat="1" ht="33.6" x14ac:dyDescent="0.3">
      <c r="A1722" s="24" t="s">
        <v>40</v>
      </c>
      <c r="B1722" s="7" t="s">
        <v>883</v>
      </c>
      <c r="C1722" s="7" t="s">
        <v>57</v>
      </c>
      <c r="D1722" s="7" t="s">
        <v>896</v>
      </c>
      <c r="E1722" s="7" t="s">
        <v>41</v>
      </c>
      <c r="F1722" s="8">
        <f>F1723</f>
        <v>69462500</v>
      </c>
      <c r="G1722" s="23">
        <f>G1723</f>
        <v>83574500</v>
      </c>
    </row>
    <row r="1723" spans="1:7" s="6" customFormat="1" ht="50.4" x14ac:dyDescent="0.3">
      <c r="A1723" s="24" t="s">
        <v>42</v>
      </c>
      <c r="B1723" s="7" t="s">
        <v>883</v>
      </c>
      <c r="C1723" s="7" t="s">
        <v>57</v>
      </c>
      <c r="D1723" s="7" t="s">
        <v>896</v>
      </c>
      <c r="E1723" s="7" t="s">
        <v>43</v>
      </c>
      <c r="F1723" s="8">
        <v>69462500</v>
      </c>
      <c r="G1723" s="23">
        <v>83574500</v>
      </c>
    </row>
    <row r="1724" spans="1:7" s="6" customFormat="1" ht="16.8" x14ac:dyDescent="0.3">
      <c r="A1724" s="24" t="s">
        <v>44</v>
      </c>
      <c r="B1724" s="7" t="s">
        <v>883</v>
      </c>
      <c r="C1724" s="7" t="s">
        <v>57</v>
      </c>
      <c r="D1724" s="7" t="s">
        <v>896</v>
      </c>
      <c r="E1724" s="7" t="s">
        <v>45</v>
      </c>
      <c r="F1724" s="8">
        <f>F1725</f>
        <v>190000</v>
      </c>
      <c r="G1724" s="23">
        <f>G1725</f>
        <v>190000</v>
      </c>
    </row>
    <row r="1725" spans="1:7" s="6" customFormat="1" ht="16.8" x14ac:dyDescent="0.3">
      <c r="A1725" s="24" t="s">
        <v>46</v>
      </c>
      <c r="B1725" s="7" t="s">
        <v>883</v>
      </c>
      <c r="C1725" s="7" t="s">
        <v>57</v>
      </c>
      <c r="D1725" s="7" t="s">
        <v>896</v>
      </c>
      <c r="E1725" s="7" t="s">
        <v>47</v>
      </c>
      <c r="F1725" s="8">
        <v>190000</v>
      </c>
      <c r="G1725" s="23">
        <v>190000</v>
      </c>
    </row>
    <row r="1726" spans="1:7" s="6" customFormat="1" ht="16.8" x14ac:dyDescent="0.3">
      <c r="A1726" s="22" t="s">
        <v>144</v>
      </c>
      <c r="B1726" s="7" t="s">
        <v>883</v>
      </c>
      <c r="C1726" s="7" t="s">
        <v>145</v>
      </c>
      <c r="D1726" s="4" t="s">
        <v>0</v>
      </c>
      <c r="E1726" s="4" t="s">
        <v>0</v>
      </c>
      <c r="F1726" s="8">
        <f>F1727</f>
        <v>122743500</v>
      </c>
      <c r="G1726" s="23">
        <f>G1727</f>
        <v>122743500</v>
      </c>
    </row>
    <row r="1727" spans="1:7" s="6" customFormat="1" ht="16.8" x14ac:dyDescent="0.3">
      <c r="A1727" s="22" t="s">
        <v>897</v>
      </c>
      <c r="B1727" s="7" t="s">
        <v>883</v>
      </c>
      <c r="C1727" s="7" t="s">
        <v>898</v>
      </c>
      <c r="D1727" s="7" t="s">
        <v>0</v>
      </c>
      <c r="E1727" s="7" t="s">
        <v>0</v>
      </c>
      <c r="F1727" s="8">
        <f>F1728</f>
        <v>122743500</v>
      </c>
      <c r="G1727" s="23">
        <f>G1728</f>
        <v>122743500</v>
      </c>
    </row>
    <row r="1728" spans="1:7" s="6" customFormat="1" ht="50.4" x14ac:dyDescent="0.3">
      <c r="A1728" s="24" t="s">
        <v>884</v>
      </c>
      <c r="B1728" s="7" t="s">
        <v>883</v>
      </c>
      <c r="C1728" s="7" t="s">
        <v>898</v>
      </c>
      <c r="D1728" s="7" t="s">
        <v>885</v>
      </c>
      <c r="E1728" s="7" t="s">
        <v>0</v>
      </c>
      <c r="F1728" s="8">
        <f>F1729+F1734+F1738+F1742</f>
        <v>122743500</v>
      </c>
      <c r="G1728" s="23">
        <f>G1729+G1734+G1738+G1742</f>
        <v>122743500</v>
      </c>
    </row>
    <row r="1729" spans="1:7" s="6" customFormat="1" ht="16.8" x14ac:dyDescent="0.3">
      <c r="A1729" s="22" t="s">
        <v>34</v>
      </c>
      <c r="B1729" s="7" t="s">
        <v>883</v>
      </c>
      <c r="C1729" s="7" t="s">
        <v>898</v>
      </c>
      <c r="D1729" s="7" t="s">
        <v>899</v>
      </c>
      <c r="E1729" s="7" t="s">
        <v>0</v>
      </c>
      <c r="F1729" s="8">
        <f>F1730+F1732</f>
        <v>5890300</v>
      </c>
      <c r="G1729" s="23">
        <f>G1730+G1732</f>
        <v>5890300</v>
      </c>
    </row>
    <row r="1730" spans="1:7" s="6" customFormat="1" ht="100.8" x14ac:dyDescent="0.3">
      <c r="A1730" s="24" t="s">
        <v>36</v>
      </c>
      <c r="B1730" s="7" t="s">
        <v>883</v>
      </c>
      <c r="C1730" s="7" t="s">
        <v>898</v>
      </c>
      <c r="D1730" s="7" t="s">
        <v>899</v>
      </c>
      <c r="E1730" s="7" t="s">
        <v>37</v>
      </c>
      <c r="F1730" s="8">
        <f>F1731</f>
        <v>4063000</v>
      </c>
      <c r="G1730" s="23">
        <f>G1731</f>
        <v>4063000</v>
      </c>
    </row>
    <row r="1731" spans="1:7" s="6" customFormat="1" ht="33.6" x14ac:dyDescent="0.3">
      <c r="A1731" s="24" t="s">
        <v>38</v>
      </c>
      <c r="B1731" s="7" t="s">
        <v>883</v>
      </c>
      <c r="C1731" s="7" t="s">
        <v>898</v>
      </c>
      <c r="D1731" s="7" t="s">
        <v>899</v>
      </c>
      <c r="E1731" s="7" t="s">
        <v>39</v>
      </c>
      <c r="F1731" s="8">
        <v>4063000</v>
      </c>
      <c r="G1731" s="23">
        <v>4063000</v>
      </c>
    </row>
    <row r="1732" spans="1:7" s="6" customFormat="1" ht="33.6" x14ac:dyDescent="0.3">
      <c r="A1732" s="24" t="s">
        <v>40</v>
      </c>
      <c r="B1732" s="7" t="s">
        <v>883</v>
      </c>
      <c r="C1732" s="7" t="s">
        <v>898</v>
      </c>
      <c r="D1732" s="7" t="s">
        <v>899</v>
      </c>
      <c r="E1732" s="7" t="s">
        <v>41</v>
      </c>
      <c r="F1732" s="8">
        <f>F1733</f>
        <v>1827300</v>
      </c>
      <c r="G1732" s="23">
        <f>G1733</f>
        <v>1827300</v>
      </c>
    </row>
    <row r="1733" spans="1:7" s="6" customFormat="1" ht="50.4" x14ac:dyDescent="0.3">
      <c r="A1733" s="24" t="s">
        <v>42</v>
      </c>
      <c r="B1733" s="7" t="s">
        <v>883</v>
      </c>
      <c r="C1733" s="7" t="s">
        <v>898</v>
      </c>
      <c r="D1733" s="7" t="s">
        <v>899</v>
      </c>
      <c r="E1733" s="7" t="s">
        <v>43</v>
      </c>
      <c r="F1733" s="8">
        <v>1827300</v>
      </c>
      <c r="G1733" s="23">
        <v>1827300</v>
      </c>
    </row>
    <row r="1734" spans="1:7" s="6" customFormat="1" ht="16.8" x14ac:dyDescent="0.3">
      <c r="A1734" s="24" t="s">
        <v>888</v>
      </c>
      <c r="B1734" s="7" t="s">
        <v>883</v>
      </c>
      <c r="C1734" s="7" t="s">
        <v>898</v>
      </c>
      <c r="D1734" s="7" t="s">
        <v>889</v>
      </c>
      <c r="E1734" s="7" t="s">
        <v>0</v>
      </c>
      <c r="F1734" s="8">
        <f t="shared" ref="F1734:G1736" si="99">F1735</f>
        <v>37284700</v>
      </c>
      <c r="G1734" s="23">
        <f t="shared" si="99"/>
        <v>37284700</v>
      </c>
    </row>
    <row r="1735" spans="1:7" s="6" customFormat="1" ht="33.6" x14ac:dyDescent="0.3">
      <c r="A1735" s="22" t="s">
        <v>900</v>
      </c>
      <c r="B1735" s="7" t="s">
        <v>883</v>
      </c>
      <c r="C1735" s="7" t="s">
        <v>898</v>
      </c>
      <c r="D1735" s="7" t="s">
        <v>901</v>
      </c>
      <c r="E1735" s="7" t="s">
        <v>0</v>
      </c>
      <c r="F1735" s="8">
        <f t="shared" si="99"/>
        <v>37284700</v>
      </c>
      <c r="G1735" s="23">
        <f t="shared" si="99"/>
        <v>37284700</v>
      </c>
    </row>
    <row r="1736" spans="1:7" s="6" customFormat="1" ht="50.4" x14ac:dyDescent="0.3">
      <c r="A1736" s="24" t="s">
        <v>157</v>
      </c>
      <c r="B1736" s="7" t="s">
        <v>883</v>
      </c>
      <c r="C1736" s="7" t="s">
        <v>898</v>
      </c>
      <c r="D1736" s="7" t="s">
        <v>901</v>
      </c>
      <c r="E1736" s="7" t="s">
        <v>158</v>
      </c>
      <c r="F1736" s="8">
        <f t="shared" si="99"/>
        <v>37284700</v>
      </c>
      <c r="G1736" s="23">
        <f t="shared" si="99"/>
        <v>37284700</v>
      </c>
    </row>
    <row r="1737" spans="1:7" s="6" customFormat="1" ht="16.8" x14ac:dyDescent="0.3">
      <c r="A1737" s="24" t="s">
        <v>358</v>
      </c>
      <c r="B1737" s="7" t="s">
        <v>883</v>
      </c>
      <c r="C1737" s="7" t="s">
        <v>898</v>
      </c>
      <c r="D1737" s="7" t="s">
        <v>901</v>
      </c>
      <c r="E1737" s="7" t="s">
        <v>359</v>
      </c>
      <c r="F1737" s="8">
        <v>37284700</v>
      </c>
      <c r="G1737" s="23">
        <v>37284700</v>
      </c>
    </row>
    <row r="1738" spans="1:7" s="6" customFormat="1" ht="33.6" x14ac:dyDescent="0.3">
      <c r="A1738" s="24" t="s">
        <v>891</v>
      </c>
      <c r="B1738" s="7" t="s">
        <v>883</v>
      </c>
      <c r="C1738" s="7" t="s">
        <v>898</v>
      </c>
      <c r="D1738" s="7" t="s">
        <v>892</v>
      </c>
      <c r="E1738" s="7" t="s">
        <v>0</v>
      </c>
      <c r="F1738" s="8">
        <f t="shared" ref="F1738:G1740" si="100">F1739</f>
        <v>40000</v>
      </c>
      <c r="G1738" s="23">
        <f t="shared" si="100"/>
        <v>40000</v>
      </c>
    </row>
    <row r="1739" spans="1:7" s="6" customFormat="1" ht="67.2" x14ac:dyDescent="0.3">
      <c r="A1739" s="22" t="s">
        <v>902</v>
      </c>
      <c r="B1739" s="7" t="s">
        <v>883</v>
      </c>
      <c r="C1739" s="7" t="s">
        <v>898</v>
      </c>
      <c r="D1739" s="7" t="s">
        <v>903</v>
      </c>
      <c r="E1739" s="7" t="s">
        <v>0</v>
      </c>
      <c r="F1739" s="8">
        <f t="shared" si="100"/>
        <v>40000</v>
      </c>
      <c r="G1739" s="23">
        <f t="shared" si="100"/>
        <v>40000</v>
      </c>
    </row>
    <row r="1740" spans="1:7" s="6" customFormat="1" ht="33.6" x14ac:dyDescent="0.3">
      <c r="A1740" s="24" t="s">
        <v>40</v>
      </c>
      <c r="B1740" s="7" t="s">
        <v>883</v>
      </c>
      <c r="C1740" s="7" t="s">
        <v>898</v>
      </c>
      <c r="D1740" s="7" t="s">
        <v>903</v>
      </c>
      <c r="E1740" s="7" t="s">
        <v>41</v>
      </c>
      <c r="F1740" s="8">
        <f t="shared" si="100"/>
        <v>40000</v>
      </c>
      <c r="G1740" s="23">
        <f t="shared" si="100"/>
        <v>40000</v>
      </c>
    </row>
    <row r="1741" spans="1:7" s="6" customFormat="1" ht="50.4" x14ac:dyDescent="0.3">
      <c r="A1741" s="24" t="s">
        <v>42</v>
      </c>
      <c r="B1741" s="7" t="s">
        <v>883</v>
      </c>
      <c r="C1741" s="7" t="s">
        <v>898</v>
      </c>
      <c r="D1741" s="7" t="s">
        <v>903</v>
      </c>
      <c r="E1741" s="7" t="s">
        <v>43</v>
      </c>
      <c r="F1741" s="8">
        <v>40000</v>
      </c>
      <c r="G1741" s="23">
        <v>40000</v>
      </c>
    </row>
    <row r="1742" spans="1:7" s="6" customFormat="1" ht="16.8" x14ac:dyDescent="0.3">
      <c r="A1742" s="24" t="s">
        <v>894</v>
      </c>
      <c r="B1742" s="7" t="s">
        <v>883</v>
      </c>
      <c r="C1742" s="7" t="s">
        <v>898</v>
      </c>
      <c r="D1742" s="7" t="s">
        <v>895</v>
      </c>
      <c r="E1742" s="7" t="s">
        <v>0</v>
      </c>
      <c r="F1742" s="8">
        <f>F1743</f>
        <v>79528500</v>
      </c>
      <c r="G1742" s="23">
        <f>G1743</f>
        <v>79528500</v>
      </c>
    </row>
    <row r="1743" spans="1:7" s="6" customFormat="1" ht="33.6" x14ac:dyDescent="0.3">
      <c r="A1743" s="22" t="s">
        <v>123</v>
      </c>
      <c r="B1743" s="7" t="s">
        <v>883</v>
      </c>
      <c r="C1743" s="7" t="s">
        <v>898</v>
      </c>
      <c r="D1743" s="7" t="s">
        <v>904</v>
      </c>
      <c r="E1743" s="7" t="s">
        <v>0</v>
      </c>
      <c r="F1743" s="8">
        <f>F1744+F1746</f>
        <v>79528500</v>
      </c>
      <c r="G1743" s="23">
        <f>G1744+G1746</f>
        <v>79528500</v>
      </c>
    </row>
    <row r="1744" spans="1:7" s="6" customFormat="1" ht="100.8" x14ac:dyDescent="0.3">
      <c r="A1744" s="24" t="s">
        <v>36</v>
      </c>
      <c r="B1744" s="7" t="s">
        <v>883</v>
      </c>
      <c r="C1744" s="7" t="s">
        <v>898</v>
      </c>
      <c r="D1744" s="7" t="s">
        <v>904</v>
      </c>
      <c r="E1744" s="7" t="s">
        <v>37</v>
      </c>
      <c r="F1744" s="8">
        <f>F1745</f>
        <v>78479800</v>
      </c>
      <c r="G1744" s="23">
        <f>G1745</f>
        <v>78479800</v>
      </c>
    </row>
    <row r="1745" spans="1:7" s="6" customFormat="1" ht="33.6" x14ac:dyDescent="0.3">
      <c r="A1745" s="24" t="s">
        <v>125</v>
      </c>
      <c r="B1745" s="7" t="s">
        <v>883</v>
      </c>
      <c r="C1745" s="7" t="s">
        <v>898</v>
      </c>
      <c r="D1745" s="7" t="s">
        <v>904</v>
      </c>
      <c r="E1745" s="7" t="s">
        <v>126</v>
      </c>
      <c r="F1745" s="8">
        <v>78479800</v>
      </c>
      <c r="G1745" s="23">
        <v>78479800</v>
      </c>
    </row>
    <row r="1746" spans="1:7" s="6" customFormat="1" ht="16.8" x14ac:dyDescent="0.3">
      <c r="A1746" s="24" t="s">
        <v>44</v>
      </c>
      <c r="B1746" s="7" t="s">
        <v>883</v>
      </c>
      <c r="C1746" s="7" t="s">
        <v>898</v>
      </c>
      <c r="D1746" s="7" t="s">
        <v>904</v>
      </c>
      <c r="E1746" s="7" t="s">
        <v>45</v>
      </c>
      <c r="F1746" s="8">
        <f>F1747</f>
        <v>1048700</v>
      </c>
      <c r="G1746" s="23">
        <f>G1747</f>
        <v>1048700</v>
      </c>
    </row>
    <row r="1747" spans="1:7" s="6" customFormat="1" ht="16.8" x14ac:dyDescent="0.3">
      <c r="A1747" s="24" t="s">
        <v>46</v>
      </c>
      <c r="B1747" s="7" t="s">
        <v>883</v>
      </c>
      <c r="C1747" s="7" t="s">
        <v>898</v>
      </c>
      <c r="D1747" s="7" t="s">
        <v>904</v>
      </c>
      <c r="E1747" s="7" t="s">
        <v>47</v>
      </c>
      <c r="F1747" s="8">
        <v>1048700</v>
      </c>
      <c r="G1747" s="23">
        <v>1048700</v>
      </c>
    </row>
    <row r="1748" spans="1:7" s="6" customFormat="1" ht="50.4" x14ac:dyDescent="0.3">
      <c r="A1748" s="27" t="s">
        <v>1031</v>
      </c>
      <c r="B1748" s="4" t="s">
        <v>905</v>
      </c>
      <c r="C1748" s="4" t="s">
        <v>0</v>
      </c>
      <c r="D1748" s="4" t="s">
        <v>0</v>
      </c>
      <c r="E1748" s="4" t="s">
        <v>0</v>
      </c>
      <c r="F1748" s="5">
        <f t="shared" ref="F1748:G1751" si="101">F1749</f>
        <v>46317800</v>
      </c>
      <c r="G1748" s="25">
        <f t="shared" si="101"/>
        <v>46317800</v>
      </c>
    </row>
    <row r="1749" spans="1:7" s="6" customFormat="1" ht="16.8" x14ac:dyDescent="0.3">
      <c r="A1749" s="22" t="s">
        <v>144</v>
      </c>
      <c r="B1749" s="7" t="s">
        <v>905</v>
      </c>
      <c r="C1749" s="7" t="s">
        <v>145</v>
      </c>
      <c r="D1749" s="4" t="s">
        <v>0</v>
      </c>
      <c r="E1749" s="4" t="s">
        <v>0</v>
      </c>
      <c r="F1749" s="8">
        <f t="shared" si="101"/>
        <v>46317800</v>
      </c>
      <c r="G1749" s="23">
        <f t="shared" si="101"/>
        <v>46317800</v>
      </c>
    </row>
    <row r="1750" spans="1:7" s="6" customFormat="1" ht="33.6" x14ac:dyDescent="0.3">
      <c r="A1750" s="22" t="s">
        <v>146</v>
      </c>
      <c r="B1750" s="7" t="s">
        <v>905</v>
      </c>
      <c r="C1750" s="7" t="s">
        <v>147</v>
      </c>
      <c r="D1750" s="7" t="s">
        <v>0</v>
      </c>
      <c r="E1750" s="7" t="s">
        <v>0</v>
      </c>
      <c r="F1750" s="8">
        <f t="shared" si="101"/>
        <v>46317800</v>
      </c>
      <c r="G1750" s="23">
        <f t="shared" si="101"/>
        <v>46317800</v>
      </c>
    </row>
    <row r="1751" spans="1:7" s="6" customFormat="1" ht="50.4" x14ac:dyDescent="0.3">
      <c r="A1751" s="24" t="s">
        <v>906</v>
      </c>
      <c r="B1751" s="7" t="s">
        <v>905</v>
      </c>
      <c r="C1751" s="7" t="s">
        <v>147</v>
      </c>
      <c r="D1751" s="7" t="s">
        <v>907</v>
      </c>
      <c r="E1751" s="7" t="s">
        <v>0</v>
      </c>
      <c r="F1751" s="8">
        <f t="shared" si="101"/>
        <v>46317800</v>
      </c>
      <c r="G1751" s="23">
        <f t="shared" si="101"/>
        <v>46317800</v>
      </c>
    </row>
    <row r="1752" spans="1:7" s="6" customFormat="1" ht="50.4" x14ac:dyDescent="0.3">
      <c r="A1752" s="24" t="s">
        <v>908</v>
      </c>
      <c r="B1752" s="7" t="s">
        <v>905</v>
      </c>
      <c r="C1752" s="7" t="s">
        <v>147</v>
      </c>
      <c r="D1752" s="7" t="s">
        <v>909</v>
      </c>
      <c r="E1752" s="7" t="s">
        <v>0</v>
      </c>
      <c r="F1752" s="8">
        <f>F1753+F1761</f>
        <v>46317800</v>
      </c>
      <c r="G1752" s="23">
        <f>G1753+G1761</f>
        <v>46317800</v>
      </c>
    </row>
    <row r="1753" spans="1:7" s="6" customFormat="1" ht="16.8" x14ac:dyDescent="0.3">
      <c r="A1753" s="22" t="s">
        <v>34</v>
      </c>
      <c r="B1753" s="7" t="s">
        <v>905</v>
      </c>
      <c r="C1753" s="7" t="s">
        <v>147</v>
      </c>
      <c r="D1753" s="7" t="s">
        <v>910</v>
      </c>
      <c r="E1753" s="7" t="s">
        <v>0</v>
      </c>
      <c r="F1753" s="8">
        <f>F1754+F1756+F1758</f>
        <v>46231670</v>
      </c>
      <c r="G1753" s="23">
        <f>G1754+G1756+G1758</f>
        <v>46231670</v>
      </c>
    </row>
    <row r="1754" spans="1:7" s="6" customFormat="1" ht="100.8" x14ac:dyDescent="0.3">
      <c r="A1754" s="24" t="s">
        <v>36</v>
      </c>
      <c r="B1754" s="7" t="s">
        <v>905</v>
      </c>
      <c r="C1754" s="7" t="s">
        <v>147</v>
      </c>
      <c r="D1754" s="7" t="s">
        <v>910</v>
      </c>
      <c r="E1754" s="7" t="s">
        <v>37</v>
      </c>
      <c r="F1754" s="8">
        <f>F1755</f>
        <v>41421525</v>
      </c>
      <c r="G1754" s="23">
        <f>G1755</f>
        <v>41421525</v>
      </c>
    </row>
    <row r="1755" spans="1:7" s="6" customFormat="1" ht="33.6" x14ac:dyDescent="0.3">
      <c r="A1755" s="24" t="s">
        <v>38</v>
      </c>
      <c r="B1755" s="7" t="s">
        <v>905</v>
      </c>
      <c r="C1755" s="7" t="s">
        <v>147</v>
      </c>
      <c r="D1755" s="7" t="s">
        <v>910</v>
      </c>
      <c r="E1755" s="7" t="s">
        <v>39</v>
      </c>
      <c r="F1755" s="8">
        <v>41421525</v>
      </c>
      <c r="G1755" s="23">
        <v>41421525</v>
      </c>
    </row>
    <row r="1756" spans="1:7" s="6" customFormat="1" ht="33.6" x14ac:dyDescent="0.3">
      <c r="A1756" s="24" t="s">
        <v>40</v>
      </c>
      <c r="B1756" s="7" t="s">
        <v>905</v>
      </c>
      <c r="C1756" s="7" t="s">
        <v>147</v>
      </c>
      <c r="D1756" s="7" t="s">
        <v>910</v>
      </c>
      <c r="E1756" s="7" t="s">
        <v>41</v>
      </c>
      <c r="F1756" s="8">
        <f>F1757</f>
        <v>4790145</v>
      </c>
      <c r="G1756" s="23">
        <f>G1757</f>
        <v>4790145</v>
      </c>
    </row>
    <row r="1757" spans="1:7" s="6" customFormat="1" ht="50.4" x14ac:dyDescent="0.3">
      <c r="A1757" s="24" t="s">
        <v>42</v>
      </c>
      <c r="B1757" s="7" t="s">
        <v>905</v>
      </c>
      <c r="C1757" s="7" t="s">
        <v>147</v>
      </c>
      <c r="D1757" s="7" t="s">
        <v>910</v>
      </c>
      <c r="E1757" s="7" t="s">
        <v>43</v>
      </c>
      <c r="F1757" s="8">
        <v>4790145</v>
      </c>
      <c r="G1757" s="23">
        <v>4790145</v>
      </c>
    </row>
    <row r="1758" spans="1:7" s="6" customFormat="1" ht="16.8" x14ac:dyDescent="0.3">
      <c r="A1758" s="24" t="s">
        <v>44</v>
      </c>
      <c r="B1758" s="7" t="s">
        <v>905</v>
      </c>
      <c r="C1758" s="7" t="s">
        <v>147</v>
      </c>
      <c r="D1758" s="7" t="s">
        <v>910</v>
      </c>
      <c r="E1758" s="7" t="s">
        <v>45</v>
      </c>
      <c r="F1758" s="8">
        <f>F1759+F1760</f>
        <v>20000</v>
      </c>
      <c r="G1758" s="23">
        <f>G1759+G1760</f>
        <v>20000</v>
      </c>
    </row>
    <row r="1759" spans="1:7" s="6" customFormat="1" ht="16.8" x14ac:dyDescent="0.3">
      <c r="A1759" s="24" t="s">
        <v>911</v>
      </c>
      <c r="B1759" s="7" t="s">
        <v>905</v>
      </c>
      <c r="C1759" s="7" t="s">
        <v>147</v>
      </c>
      <c r="D1759" s="7" t="s">
        <v>910</v>
      </c>
      <c r="E1759" s="7" t="s">
        <v>912</v>
      </c>
      <c r="F1759" s="8">
        <v>10000</v>
      </c>
      <c r="G1759" s="23">
        <v>10000</v>
      </c>
    </row>
    <row r="1760" spans="1:7" s="6" customFormat="1" ht="16.8" x14ac:dyDescent="0.3">
      <c r="A1760" s="24" t="s">
        <v>46</v>
      </c>
      <c r="B1760" s="7" t="s">
        <v>905</v>
      </c>
      <c r="C1760" s="7" t="s">
        <v>147</v>
      </c>
      <c r="D1760" s="7" t="s">
        <v>910</v>
      </c>
      <c r="E1760" s="7" t="s">
        <v>47</v>
      </c>
      <c r="F1760" s="8">
        <v>10000</v>
      </c>
      <c r="G1760" s="23">
        <v>10000</v>
      </c>
    </row>
    <row r="1761" spans="1:7" s="6" customFormat="1" ht="67.2" x14ac:dyDescent="0.3">
      <c r="A1761" s="22" t="s">
        <v>913</v>
      </c>
      <c r="B1761" s="7" t="s">
        <v>905</v>
      </c>
      <c r="C1761" s="7" t="s">
        <v>147</v>
      </c>
      <c r="D1761" s="7" t="s">
        <v>914</v>
      </c>
      <c r="E1761" s="7" t="s">
        <v>0</v>
      </c>
      <c r="F1761" s="8">
        <f>F1762</f>
        <v>86130</v>
      </c>
      <c r="G1761" s="23">
        <f>G1762</f>
        <v>86130</v>
      </c>
    </row>
    <row r="1762" spans="1:7" s="6" customFormat="1" ht="16.8" x14ac:dyDescent="0.3">
      <c r="A1762" s="24" t="s">
        <v>26</v>
      </c>
      <c r="B1762" s="7" t="s">
        <v>905</v>
      </c>
      <c r="C1762" s="7" t="s">
        <v>147</v>
      </c>
      <c r="D1762" s="7" t="s">
        <v>914</v>
      </c>
      <c r="E1762" s="7" t="s">
        <v>27</v>
      </c>
      <c r="F1762" s="8">
        <f>F1763</f>
        <v>86130</v>
      </c>
      <c r="G1762" s="23">
        <f>G1763</f>
        <v>86130</v>
      </c>
    </row>
    <row r="1763" spans="1:7" s="6" customFormat="1" ht="16.8" x14ac:dyDescent="0.3">
      <c r="A1763" s="24" t="s">
        <v>28</v>
      </c>
      <c r="B1763" s="7" t="s">
        <v>905</v>
      </c>
      <c r="C1763" s="7" t="s">
        <v>147</v>
      </c>
      <c r="D1763" s="7" t="s">
        <v>914</v>
      </c>
      <c r="E1763" s="7" t="s">
        <v>29</v>
      </c>
      <c r="F1763" s="8">
        <v>86130</v>
      </c>
      <c r="G1763" s="23">
        <v>86130</v>
      </c>
    </row>
    <row r="1764" spans="1:7" s="6" customFormat="1" ht="50.4" x14ac:dyDescent="0.3">
      <c r="A1764" s="27" t="s">
        <v>1032</v>
      </c>
      <c r="B1764" s="4" t="s">
        <v>915</v>
      </c>
      <c r="C1764" s="4" t="s">
        <v>0</v>
      </c>
      <c r="D1764" s="4" t="s">
        <v>0</v>
      </c>
      <c r="E1764" s="4" t="s">
        <v>0</v>
      </c>
      <c r="F1764" s="5">
        <f t="shared" ref="F1764:G1767" si="102">F1765</f>
        <v>12773100</v>
      </c>
      <c r="G1764" s="25">
        <f t="shared" si="102"/>
        <v>12773100</v>
      </c>
    </row>
    <row r="1765" spans="1:7" s="6" customFormat="1" ht="16.8" x14ac:dyDescent="0.3">
      <c r="A1765" s="22" t="s">
        <v>16</v>
      </c>
      <c r="B1765" s="7" t="s">
        <v>915</v>
      </c>
      <c r="C1765" s="7" t="s">
        <v>17</v>
      </c>
      <c r="D1765" s="4" t="s">
        <v>0</v>
      </c>
      <c r="E1765" s="4" t="s">
        <v>0</v>
      </c>
      <c r="F1765" s="8">
        <f t="shared" si="102"/>
        <v>12773100</v>
      </c>
      <c r="G1765" s="23">
        <f t="shared" si="102"/>
        <v>12773100</v>
      </c>
    </row>
    <row r="1766" spans="1:7" s="6" customFormat="1" ht="16.8" x14ac:dyDescent="0.3">
      <c r="A1766" s="22" t="s">
        <v>56</v>
      </c>
      <c r="B1766" s="7" t="s">
        <v>915</v>
      </c>
      <c r="C1766" s="7" t="s">
        <v>57</v>
      </c>
      <c r="D1766" s="7" t="s">
        <v>0</v>
      </c>
      <c r="E1766" s="7" t="s">
        <v>0</v>
      </c>
      <c r="F1766" s="8">
        <f t="shared" si="102"/>
        <v>12773100</v>
      </c>
      <c r="G1766" s="23">
        <f t="shared" si="102"/>
        <v>12773100</v>
      </c>
    </row>
    <row r="1767" spans="1:7" s="6" customFormat="1" ht="33.6" x14ac:dyDescent="0.3">
      <c r="A1767" s="24" t="s">
        <v>916</v>
      </c>
      <c r="B1767" s="7" t="s">
        <v>915</v>
      </c>
      <c r="C1767" s="7" t="s">
        <v>57</v>
      </c>
      <c r="D1767" s="7" t="s">
        <v>917</v>
      </c>
      <c r="E1767" s="7" t="s">
        <v>0</v>
      </c>
      <c r="F1767" s="8">
        <f t="shared" si="102"/>
        <v>12773100</v>
      </c>
      <c r="G1767" s="23">
        <f t="shared" si="102"/>
        <v>12773100</v>
      </c>
    </row>
    <row r="1768" spans="1:7" s="6" customFormat="1" ht="16.8" x14ac:dyDescent="0.3">
      <c r="A1768" s="22" t="s">
        <v>34</v>
      </c>
      <c r="B1768" s="7" t="s">
        <v>915</v>
      </c>
      <c r="C1768" s="7" t="s">
        <v>57</v>
      </c>
      <c r="D1768" s="7" t="s">
        <v>918</v>
      </c>
      <c r="E1768" s="7" t="s">
        <v>0</v>
      </c>
      <c r="F1768" s="8">
        <f>F1769+F1771</f>
        <v>12773100</v>
      </c>
      <c r="G1768" s="23">
        <f>G1769+G1771</f>
        <v>12773100</v>
      </c>
    </row>
    <row r="1769" spans="1:7" s="6" customFormat="1" ht="100.8" x14ac:dyDescent="0.3">
      <c r="A1769" s="24" t="s">
        <v>36</v>
      </c>
      <c r="B1769" s="7" t="s">
        <v>915</v>
      </c>
      <c r="C1769" s="7" t="s">
        <v>57</v>
      </c>
      <c r="D1769" s="7" t="s">
        <v>918</v>
      </c>
      <c r="E1769" s="7" t="s">
        <v>37</v>
      </c>
      <c r="F1769" s="8">
        <f>F1770</f>
        <v>11732600</v>
      </c>
      <c r="G1769" s="23">
        <f>G1770</f>
        <v>11732600</v>
      </c>
    </row>
    <row r="1770" spans="1:7" s="6" customFormat="1" ht="33.6" x14ac:dyDescent="0.3">
      <c r="A1770" s="24" t="s">
        <v>38</v>
      </c>
      <c r="B1770" s="7" t="s">
        <v>915</v>
      </c>
      <c r="C1770" s="7" t="s">
        <v>57</v>
      </c>
      <c r="D1770" s="7" t="s">
        <v>918</v>
      </c>
      <c r="E1770" s="7" t="s">
        <v>39</v>
      </c>
      <c r="F1770" s="8">
        <v>11732600</v>
      </c>
      <c r="G1770" s="23">
        <v>11732600</v>
      </c>
    </row>
    <row r="1771" spans="1:7" s="6" customFormat="1" ht="33.6" x14ac:dyDescent="0.3">
      <c r="A1771" s="24" t="s">
        <v>40</v>
      </c>
      <c r="B1771" s="7" t="s">
        <v>915</v>
      </c>
      <c r="C1771" s="7" t="s">
        <v>57</v>
      </c>
      <c r="D1771" s="7" t="s">
        <v>918</v>
      </c>
      <c r="E1771" s="7" t="s">
        <v>41</v>
      </c>
      <c r="F1771" s="8">
        <f>F1772</f>
        <v>1040500</v>
      </c>
      <c r="G1771" s="23">
        <f>G1772</f>
        <v>1040500</v>
      </c>
    </row>
    <row r="1772" spans="1:7" s="6" customFormat="1" ht="50.4" x14ac:dyDescent="0.3">
      <c r="A1772" s="24" t="s">
        <v>42</v>
      </c>
      <c r="B1772" s="7" t="s">
        <v>915</v>
      </c>
      <c r="C1772" s="7" t="s">
        <v>57</v>
      </c>
      <c r="D1772" s="7" t="s">
        <v>918</v>
      </c>
      <c r="E1772" s="7" t="s">
        <v>43</v>
      </c>
      <c r="F1772" s="8">
        <v>1040500</v>
      </c>
      <c r="G1772" s="23">
        <v>1040500</v>
      </c>
    </row>
    <row r="1773" spans="1:7" s="6" customFormat="1" ht="69.75" customHeight="1" x14ac:dyDescent="0.3">
      <c r="A1773" s="27" t="s">
        <v>1033</v>
      </c>
      <c r="B1773" s="4" t="s">
        <v>919</v>
      </c>
      <c r="C1773" s="4" t="s">
        <v>0</v>
      </c>
      <c r="D1773" s="4" t="s">
        <v>0</v>
      </c>
      <c r="E1773" s="4" t="s">
        <v>0</v>
      </c>
      <c r="F1773" s="5">
        <f>F1774+F1781++F1817+F1828</f>
        <v>254449700</v>
      </c>
      <c r="G1773" s="25">
        <f>G1774+G1781++G1817+G1828</f>
        <v>254449700</v>
      </c>
    </row>
    <row r="1774" spans="1:7" s="6" customFormat="1" ht="16.8" x14ac:dyDescent="0.3">
      <c r="A1774" s="22" t="s">
        <v>16</v>
      </c>
      <c r="B1774" s="7" t="s">
        <v>919</v>
      </c>
      <c r="C1774" s="7" t="s">
        <v>17</v>
      </c>
      <c r="D1774" s="4" t="s">
        <v>0</v>
      </c>
      <c r="E1774" s="4" t="s">
        <v>0</v>
      </c>
      <c r="F1774" s="8">
        <f t="shared" ref="F1774:G1779" si="103">F1775</f>
        <v>6981700</v>
      </c>
      <c r="G1774" s="23">
        <f t="shared" si="103"/>
        <v>6981700</v>
      </c>
    </row>
    <row r="1775" spans="1:7" s="6" customFormat="1" ht="16.8" x14ac:dyDescent="0.3">
      <c r="A1775" s="22" t="s">
        <v>56</v>
      </c>
      <c r="B1775" s="7" t="s">
        <v>919</v>
      </c>
      <c r="C1775" s="7" t="s">
        <v>57</v>
      </c>
      <c r="D1775" s="7" t="s">
        <v>0</v>
      </c>
      <c r="E1775" s="7" t="s">
        <v>0</v>
      </c>
      <c r="F1775" s="8">
        <f t="shared" si="103"/>
        <v>6981700</v>
      </c>
      <c r="G1775" s="23">
        <f t="shared" si="103"/>
        <v>6981700</v>
      </c>
    </row>
    <row r="1776" spans="1:7" s="6" customFormat="1" ht="50.4" x14ac:dyDescent="0.3">
      <c r="A1776" s="24" t="s">
        <v>920</v>
      </c>
      <c r="B1776" s="7" t="s">
        <v>919</v>
      </c>
      <c r="C1776" s="7" t="s">
        <v>57</v>
      </c>
      <c r="D1776" s="7" t="s">
        <v>921</v>
      </c>
      <c r="E1776" s="7" t="s">
        <v>0</v>
      </c>
      <c r="F1776" s="8">
        <f t="shared" si="103"/>
        <v>6981700</v>
      </c>
      <c r="G1776" s="23">
        <f t="shared" si="103"/>
        <v>6981700</v>
      </c>
    </row>
    <row r="1777" spans="1:7" s="6" customFormat="1" ht="33.6" x14ac:dyDescent="0.3">
      <c r="A1777" s="24" t="s">
        <v>922</v>
      </c>
      <c r="B1777" s="7" t="s">
        <v>919</v>
      </c>
      <c r="C1777" s="7" t="s">
        <v>57</v>
      </c>
      <c r="D1777" s="7" t="s">
        <v>923</v>
      </c>
      <c r="E1777" s="7" t="s">
        <v>0</v>
      </c>
      <c r="F1777" s="8">
        <f t="shared" si="103"/>
        <v>6981700</v>
      </c>
      <c r="G1777" s="23">
        <f t="shared" si="103"/>
        <v>6981700</v>
      </c>
    </row>
    <row r="1778" spans="1:7" s="6" customFormat="1" ht="50.4" x14ac:dyDescent="0.3">
      <c r="A1778" s="22" t="s">
        <v>924</v>
      </c>
      <c r="B1778" s="7" t="s">
        <v>919</v>
      </c>
      <c r="C1778" s="7" t="s">
        <v>57</v>
      </c>
      <c r="D1778" s="7" t="s">
        <v>925</v>
      </c>
      <c r="E1778" s="7" t="s">
        <v>0</v>
      </c>
      <c r="F1778" s="8">
        <f t="shared" si="103"/>
        <v>6981700</v>
      </c>
      <c r="G1778" s="23">
        <f t="shared" si="103"/>
        <v>6981700</v>
      </c>
    </row>
    <row r="1779" spans="1:7" s="6" customFormat="1" ht="33.6" x14ac:dyDescent="0.3">
      <c r="A1779" s="24" t="s">
        <v>40</v>
      </c>
      <c r="B1779" s="7" t="s">
        <v>919</v>
      </c>
      <c r="C1779" s="7" t="s">
        <v>57</v>
      </c>
      <c r="D1779" s="7" t="s">
        <v>925</v>
      </c>
      <c r="E1779" s="7" t="s">
        <v>41</v>
      </c>
      <c r="F1779" s="8">
        <f t="shared" si="103"/>
        <v>6981700</v>
      </c>
      <c r="G1779" s="23">
        <f t="shared" si="103"/>
        <v>6981700</v>
      </c>
    </row>
    <row r="1780" spans="1:7" s="6" customFormat="1" ht="50.4" x14ac:dyDescent="0.3">
      <c r="A1780" s="24" t="s">
        <v>42</v>
      </c>
      <c r="B1780" s="7" t="s">
        <v>919</v>
      </c>
      <c r="C1780" s="7" t="s">
        <v>57</v>
      </c>
      <c r="D1780" s="7" t="s">
        <v>925</v>
      </c>
      <c r="E1780" s="7" t="s">
        <v>43</v>
      </c>
      <c r="F1780" s="8">
        <v>6981700</v>
      </c>
      <c r="G1780" s="23">
        <v>6981700</v>
      </c>
    </row>
    <row r="1781" spans="1:7" s="6" customFormat="1" ht="16.8" x14ac:dyDescent="0.3">
      <c r="A1781" s="22" t="s">
        <v>144</v>
      </c>
      <c r="B1781" s="7" t="s">
        <v>919</v>
      </c>
      <c r="C1781" s="7" t="s">
        <v>145</v>
      </c>
      <c r="D1781" s="4" t="s">
        <v>0</v>
      </c>
      <c r="E1781" s="4" t="s">
        <v>0</v>
      </c>
      <c r="F1781" s="8">
        <f>F1782+F1791+F1797</f>
        <v>169381200</v>
      </c>
      <c r="G1781" s="23">
        <f>G1782+G1791+G1797</f>
        <v>169381200</v>
      </c>
    </row>
    <row r="1782" spans="1:7" s="6" customFormat="1" ht="16.8" x14ac:dyDescent="0.3">
      <c r="A1782" s="22" t="s">
        <v>370</v>
      </c>
      <c r="B1782" s="7" t="s">
        <v>919</v>
      </c>
      <c r="C1782" s="7" t="s">
        <v>371</v>
      </c>
      <c r="D1782" s="7" t="s">
        <v>0</v>
      </c>
      <c r="E1782" s="7" t="s">
        <v>0</v>
      </c>
      <c r="F1782" s="8">
        <f>F1783</f>
        <v>42881200</v>
      </c>
      <c r="G1782" s="23">
        <f>G1783</f>
        <v>42881200</v>
      </c>
    </row>
    <row r="1783" spans="1:7" s="6" customFormat="1" ht="50.4" x14ac:dyDescent="0.3">
      <c r="A1783" s="24" t="s">
        <v>906</v>
      </c>
      <c r="B1783" s="7" t="s">
        <v>919</v>
      </c>
      <c r="C1783" s="7" t="s">
        <v>371</v>
      </c>
      <c r="D1783" s="7" t="s">
        <v>907</v>
      </c>
      <c r="E1783" s="7" t="s">
        <v>0</v>
      </c>
      <c r="F1783" s="8">
        <f>F1784</f>
        <v>42881200</v>
      </c>
      <c r="G1783" s="23">
        <f>G1784</f>
        <v>42881200</v>
      </c>
    </row>
    <row r="1784" spans="1:7" s="6" customFormat="1" ht="16.8" x14ac:dyDescent="0.3">
      <c r="A1784" s="22" t="s">
        <v>34</v>
      </c>
      <c r="B1784" s="7" t="s">
        <v>919</v>
      </c>
      <c r="C1784" s="7" t="s">
        <v>371</v>
      </c>
      <c r="D1784" s="7" t="s">
        <v>926</v>
      </c>
      <c r="E1784" s="7" t="s">
        <v>0</v>
      </c>
      <c r="F1784" s="8">
        <f>F1785+F1787+F1789</f>
        <v>42881200</v>
      </c>
      <c r="G1784" s="23">
        <f>G1785+G1787+G1789</f>
        <v>42881200</v>
      </c>
    </row>
    <row r="1785" spans="1:7" s="6" customFormat="1" ht="100.8" x14ac:dyDescent="0.3">
      <c r="A1785" s="24" t="s">
        <v>36</v>
      </c>
      <c r="B1785" s="7" t="s">
        <v>919</v>
      </c>
      <c r="C1785" s="7" t="s">
        <v>371</v>
      </c>
      <c r="D1785" s="7" t="s">
        <v>926</v>
      </c>
      <c r="E1785" s="7" t="s">
        <v>37</v>
      </c>
      <c r="F1785" s="8">
        <f>F1786</f>
        <v>40278200</v>
      </c>
      <c r="G1785" s="23">
        <f>G1786</f>
        <v>40278200</v>
      </c>
    </row>
    <row r="1786" spans="1:7" s="6" customFormat="1" ht="33.6" x14ac:dyDescent="0.3">
      <c r="A1786" s="24" t="s">
        <v>38</v>
      </c>
      <c r="B1786" s="7" t="s">
        <v>919</v>
      </c>
      <c r="C1786" s="7" t="s">
        <v>371</v>
      </c>
      <c r="D1786" s="7" t="s">
        <v>926</v>
      </c>
      <c r="E1786" s="7" t="s">
        <v>39</v>
      </c>
      <c r="F1786" s="8">
        <v>40278200</v>
      </c>
      <c r="G1786" s="23">
        <v>40278200</v>
      </c>
    </row>
    <row r="1787" spans="1:7" s="6" customFormat="1" ht="33.6" x14ac:dyDescent="0.3">
      <c r="A1787" s="24" t="s">
        <v>40</v>
      </c>
      <c r="B1787" s="7" t="s">
        <v>919</v>
      </c>
      <c r="C1787" s="7" t="s">
        <v>371</v>
      </c>
      <c r="D1787" s="7" t="s">
        <v>926</v>
      </c>
      <c r="E1787" s="7" t="s">
        <v>41</v>
      </c>
      <c r="F1787" s="8">
        <f>F1788</f>
        <v>2563000</v>
      </c>
      <c r="G1787" s="23">
        <f>G1788</f>
        <v>2563000</v>
      </c>
    </row>
    <row r="1788" spans="1:7" s="6" customFormat="1" ht="50.4" x14ac:dyDescent="0.3">
      <c r="A1788" s="24" t="s">
        <v>42</v>
      </c>
      <c r="B1788" s="7" t="s">
        <v>919</v>
      </c>
      <c r="C1788" s="7" t="s">
        <v>371</v>
      </c>
      <c r="D1788" s="7" t="s">
        <v>926</v>
      </c>
      <c r="E1788" s="7" t="s">
        <v>43</v>
      </c>
      <c r="F1788" s="8">
        <v>2563000</v>
      </c>
      <c r="G1788" s="23">
        <v>2563000</v>
      </c>
    </row>
    <row r="1789" spans="1:7" s="6" customFormat="1" ht="16.8" x14ac:dyDescent="0.3">
      <c r="A1789" s="24" t="s">
        <v>44</v>
      </c>
      <c r="B1789" s="7" t="s">
        <v>919</v>
      </c>
      <c r="C1789" s="7" t="s">
        <v>371</v>
      </c>
      <c r="D1789" s="7" t="s">
        <v>926</v>
      </c>
      <c r="E1789" s="7" t="s">
        <v>45</v>
      </c>
      <c r="F1789" s="8">
        <f>F1790</f>
        <v>40000</v>
      </c>
      <c r="G1789" s="23">
        <f>G1790</f>
        <v>40000</v>
      </c>
    </row>
    <row r="1790" spans="1:7" s="6" customFormat="1" ht="16.8" x14ac:dyDescent="0.3">
      <c r="A1790" s="24" t="s">
        <v>46</v>
      </c>
      <c r="B1790" s="7" t="s">
        <v>919</v>
      </c>
      <c r="C1790" s="7" t="s">
        <v>371</v>
      </c>
      <c r="D1790" s="7" t="s">
        <v>926</v>
      </c>
      <c r="E1790" s="7" t="s">
        <v>47</v>
      </c>
      <c r="F1790" s="8">
        <v>40000</v>
      </c>
      <c r="G1790" s="23">
        <v>40000</v>
      </c>
    </row>
    <row r="1791" spans="1:7" s="6" customFormat="1" ht="16.8" x14ac:dyDescent="0.3">
      <c r="A1791" s="22" t="s">
        <v>927</v>
      </c>
      <c r="B1791" s="7" t="s">
        <v>919</v>
      </c>
      <c r="C1791" s="7" t="s">
        <v>928</v>
      </c>
      <c r="D1791" s="7" t="s">
        <v>0</v>
      </c>
      <c r="E1791" s="7" t="s">
        <v>0</v>
      </c>
      <c r="F1791" s="8">
        <f t="shared" ref="F1791:G1795" si="104">F1792</f>
        <v>11800000</v>
      </c>
      <c r="G1791" s="23">
        <f t="shared" si="104"/>
        <v>11800000</v>
      </c>
    </row>
    <row r="1792" spans="1:7" s="6" customFormat="1" ht="50.4" x14ac:dyDescent="0.3">
      <c r="A1792" s="24" t="s">
        <v>920</v>
      </c>
      <c r="B1792" s="7" t="s">
        <v>919</v>
      </c>
      <c r="C1792" s="7" t="s">
        <v>928</v>
      </c>
      <c r="D1792" s="7" t="s">
        <v>921</v>
      </c>
      <c r="E1792" s="7" t="s">
        <v>0</v>
      </c>
      <c r="F1792" s="8">
        <f t="shared" si="104"/>
        <v>11800000</v>
      </c>
      <c r="G1792" s="23">
        <f t="shared" si="104"/>
        <v>11800000</v>
      </c>
    </row>
    <row r="1793" spans="1:7" s="6" customFormat="1" ht="50.4" x14ac:dyDescent="0.3">
      <c r="A1793" s="24" t="s">
        <v>929</v>
      </c>
      <c r="B1793" s="7" t="s">
        <v>919</v>
      </c>
      <c r="C1793" s="7" t="s">
        <v>928</v>
      </c>
      <c r="D1793" s="7" t="s">
        <v>930</v>
      </c>
      <c r="E1793" s="7" t="s">
        <v>0</v>
      </c>
      <c r="F1793" s="8">
        <f t="shared" si="104"/>
        <v>11800000</v>
      </c>
      <c r="G1793" s="23">
        <f t="shared" si="104"/>
        <v>11800000</v>
      </c>
    </row>
    <row r="1794" spans="1:7" s="6" customFormat="1" ht="33.6" x14ac:dyDescent="0.3">
      <c r="A1794" s="22" t="s">
        <v>931</v>
      </c>
      <c r="B1794" s="7" t="s">
        <v>919</v>
      </c>
      <c r="C1794" s="7" t="s">
        <v>928</v>
      </c>
      <c r="D1794" s="7" t="s">
        <v>932</v>
      </c>
      <c r="E1794" s="7" t="s">
        <v>0</v>
      </c>
      <c r="F1794" s="8">
        <f t="shared" si="104"/>
        <v>11800000</v>
      </c>
      <c r="G1794" s="23">
        <f t="shared" si="104"/>
        <v>11800000</v>
      </c>
    </row>
    <row r="1795" spans="1:7" s="6" customFormat="1" ht="33.6" x14ac:dyDescent="0.3">
      <c r="A1795" s="24" t="s">
        <v>40</v>
      </c>
      <c r="B1795" s="7" t="s">
        <v>919</v>
      </c>
      <c r="C1795" s="7" t="s">
        <v>928</v>
      </c>
      <c r="D1795" s="7" t="s">
        <v>932</v>
      </c>
      <c r="E1795" s="7" t="s">
        <v>41</v>
      </c>
      <c r="F1795" s="8">
        <f t="shared" si="104"/>
        <v>11800000</v>
      </c>
      <c r="G1795" s="23">
        <f t="shared" si="104"/>
        <v>11800000</v>
      </c>
    </row>
    <row r="1796" spans="1:7" s="6" customFormat="1" ht="50.4" x14ac:dyDescent="0.3">
      <c r="A1796" s="24" t="s">
        <v>42</v>
      </c>
      <c r="B1796" s="7" t="s">
        <v>919</v>
      </c>
      <c r="C1796" s="7" t="s">
        <v>928</v>
      </c>
      <c r="D1796" s="7" t="s">
        <v>932</v>
      </c>
      <c r="E1796" s="7" t="s">
        <v>43</v>
      </c>
      <c r="F1796" s="8">
        <v>11800000</v>
      </c>
      <c r="G1796" s="23">
        <v>11800000</v>
      </c>
    </row>
    <row r="1797" spans="1:7" s="6" customFormat="1" ht="16.8" x14ac:dyDescent="0.3">
      <c r="A1797" s="22" t="s">
        <v>933</v>
      </c>
      <c r="B1797" s="7" t="s">
        <v>919</v>
      </c>
      <c r="C1797" s="7" t="s">
        <v>934</v>
      </c>
      <c r="D1797" s="7" t="s">
        <v>0</v>
      </c>
      <c r="E1797" s="7" t="s">
        <v>0</v>
      </c>
      <c r="F1797" s="8">
        <f>F1798</f>
        <v>114700000</v>
      </c>
      <c r="G1797" s="23">
        <f>G1798</f>
        <v>114700000</v>
      </c>
    </row>
    <row r="1798" spans="1:7" s="6" customFormat="1" ht="50.4" x14ac:dyDescent="0.3">
      <c r="A1798" s="24" t="s">
        <v>920</v>
      </c>
      <c r="B1798" s="7" t="s">
        <v>919</v>
      </c>
      <c r="C1798" s="7" t="s">
        <v>934</v>
      </c>
      <c r="D1798" s="7" t="s">
        <v>921</v>
      </c>
      <c r="E1798" s="7" t="s">
        <v>0</v>
      </c>
      <c r="F1798" s="8">
        <f>F1799</f>
        <v>114700000</v>
      </c>
      <c r="G1798" s="23">
        <f>G1799</f>
        <v>114700000</v>
      </c>
    </row>
    <row r="1799" spans="1:7" s="6" customFormat="1" ht="33.6" x14ac:dyDescent="0.3">
      <c r="A1799" s="24" t="s">
        <v>935</v>
      </c>
      <c r="B1799" s="7" t="s">
        <v>919</v>
      </c>
      <c r="C1799" s="7" t="s">
        <v>934</v>
      </c>
      <c r="D1799" s="7" t="s">
        <v>936</v>
      </c>
      <c r="E1799" s="7" t="s">
        <v>0</v>
      </c>
      <c r="F1799" s="8">
        <f>F1800+F1803+F1806+F1811+F1814</f>
        <v>114700000</v>
      </c>
      <c r="G1799" s="23">
        <f>G1800+G1803+G1806+G1811+G1814</f>
        <v>114700000</v>
      </c>
    </row>
    <row r="1800" spans="1:7" s="6" customFormat="1" ht="50.4" x14ac:dyDescent="0.3">
      <c r="A1800" s="22" t="s">
        <v>937</v>
      </c>
      <c r="B1800" s="7" t="s">
        <v>919</v>
      </c>
      <c r="C1800" s="7" t="s">
        <v>934</v>
      </c>
      <c r="D1800" s="7" t="s">
        <v>938</v>
      </c>
      <c r="E1800" s="7" t="s">
        <v>0</v>
      </c>
      <c r="F1800" s="8">
        <f>F1801</f>
        <v>25000000</v>
      </c>
      <c r="G1800" s="23">
        <f>G1801</f>
        <v>0</v>
      </c>
    </row>
    <row r="1801" spans="1:7" s="6" customFormat="1" ht="50.4" x14ac:dyDescent="0.3">
      <c r="A1801" s="24" t="s">
        <v>214</v>
      </c>
      <c r="B1801" s="7" t="s">
        <v>919</v>
      </c>
      <c r="C1801" s="7" t="s">
        <v>934</v>
      </c>
      <c r="D1801" s="7" t="s">
        <v>938</v>
      </c>
      <c r="E1801" s="7" t="s">
        <v>215</v>
      </c>
      <c r="F1801" s="8">
        <f>F1802</f>
        <v>25000000</v>
      </c>
      <c r="G1801" s="23">
        <f>G1802</f>
        <v>0</v>
      </c>
    </row>
    <row r="1802" spans="1:7" s="6" customFormat="1" ht="16.8" x14ac:dyDescent="0.3">
      <c r="A1802" s="24" t="s">
        <v>216</v>
      </c>
      <c r="B1802" s="7" t="s">
        <v>919</v>
      </c>
      <c r="C1802" s="7" t="s">
        <v>934</v>
      </c>
      <c r="D1802" s="7" t="s">
        <v>938</v>
      </c>
      <c r="E1802" s="7" t="s">
        <v>217</v>
      </c>
      <c r="F1802" s="8">
        <v>25000000</v>
      </c>
      <c r="G1802" s="23">
        <v>0</v>
      </c>
    </row>
    <row r="1803" spans="1:7" s="6" customFormat="1" ht="16.8" x14ac:dyDescent="0.3">
      <c r="A1803" s="22" t="s">
        <v>939</v>
      </c>
      <c r="B1803" s="7" t="s">
        <v>919</v>
      </c>
      <c r="C1803" s="7" t="s">
        <v>934</v>
      </c>
      <c r="D1803" s="7" t="s">
        <v>940</v>
      </c>
      <c r="E1803" s="7" t="s">
        <v>0</v>
      </c>
      <c r="F1803" s="8">
        <f>F1804</f>
        <v>5000000</v>
      </c>
      <c r="G1803" s="23">
        <f>G1804</f>
        <v>5000000</v>
      </c>
    </row>
    <row r="1804" spans="1:7" s="6" customFormat="1" ht="33.6" x14ac:dyDescent="0.3">
      <c r="A1804" s="24" t="s">
        <v>40</v>
      </c>
      <c r="B1804" s="7" t="s">
        <v>919</v>
      </c>
      <c r="C1804" s="7" t="s">
        <v>934</v>
      </c>
      <c r="D1804" s="7" t="s">
        <v>940</v>
      </c>
      <c r="E1804" s="7" t="s">
        <v>41</v>
      </c>
      <c r="F1804" s="8">
        <f>F1805</f>
        <v>5000000</v>
      </c>
      <c r="G1804" s="23">
        <f>G1805</f>
        <v>5000000</v>
      </c>
    </row>
    <row r="1805" spans="1:7" s="6" customFormat="1" ht="50.4" x14ac:dyDescent="0.3">
      <c r="A1805" s="24" t="s">
        <v>42</v>
      </c>
      <c r="B1805" s="7" t="s">
        <v>919</v>
      </c>
      <c r="C1805" s="7" t="s">
        <v>934</v>
      </c>
      <c r="D1805" s="7" t="s">
        <v>940</v>
      </c>
      <c r="E1805" s="7" t="s">
        <v>43</v>
      </c>
      <c r="F1805" s="8">
        <v>5000000</v>
      </c>
      <c r="G1805" s="23">
        <v>5000000</v>
      </c>
    </row>
    <row r="1806" spans="1:7" s="6" customFormat="1" ht="33.6" x14ac:dyDescent="0.3">
      <c r="A1806" s="22" t="s">
        <v>941</v>
      </c>
      <c r="B1806" s="7" t="s">
        <v>919</v>
      </c>
      <c r="C1806" s="7" t="s">
        <v>934</v>
      </c>
      <c r="D1806" s="7" t="s">
        <v>942</v>
      </c>
      <c r="E1806" s="7" t="s">
        <v>0</v>
      </c>
      <c r="F1806" s="8">
        <f>F1807+F1809</f>
        <v>14100000</v>
      </c>
      <c r="G1806" s="23">
        <f>G1807+G1809</f>
        <v>14100000</v>
      </c>
    </row>
    <row r="1807" spans="1:7" s="6" customFormat="1" ht="33.6" x14ac:dyDescent="0.3">
      <c r="A1807" s="24" t="s">
        <v>40</v>
      </c>
      <c r="B1807" s="7" t="s">
        <v>919</v>
      </c>
      <c r="C1807" s="7" t="s">
        <v>934</v>
      </c>
      <c r="D1807" s="7" t="s">
        <v>942</v>
      </c>
      <c r="E1807" s="7" t="s">
        <v>41</v>
      </c>
      <c r="F1807" s="8">
        <f>F1808</f>
        <v>1130000</v>
      </c>
      <c r="G1807" s="23">
        <f>G1808</f>
        <v>0</v>
      </c>
    </row>
    <row r="1808" spans="1:7" s="6" customFormat="1" ht="50.4" x14ac:dyDescent="0.3">
      <c r="A1808" s="24" t="s">
        <v>42</v>
      </c>
      <c r="B1808" s="7" t="s">
        <v>919</v>
      </c>
      <c r="C1808" s="7" t="s">
        <v>934</v>
      </c>
      <c r="D1808" s="7" t="s">
        <v>942</v>
      </c>
      <c r="E1808" s="7" t="s">
        <v>43</v>
      </c>
      <c r="F1808" s="8">
        <v>1130000</v>
      </c>
      <c r="G1808" s="23">
        <v>0</v>
      </c>
    </row>
    <row r="1809" spans="1:7" s="6" customFormat="1" ht="16.8" x14ac:dyDescent="0.3">
      <c r="A1809" s="24" t="s">
        <v>26</v>
      </c>
      <c r="B1809" s="7" t="s">
        <v>919</v>
      </c>
      <c r="C1809" s="7" t="s">
        <v>934</v>
      </c>
      <c r="D1809" s="7" t="s">
        <v>942</v>
      </c>
      <c r="E1809" s="7" t="s">
        <v>27</v>
      </c>
      <c r="F1809" s="8">
        <f>F1810</f>
        <v>12970000</v>
      </c>
      <c r="G1809" s="23">
        <f>G1810</f>
        <v>14100000</v>
      </c>
    </row>
    <row r="1810" spans="1:7" s="6" customFormat="1" ht="16.8" x14ac:dyDescent="0.3">
      <c r="A1810" s="24" t="s">
        <v>112</v>
      </c>
      <c r="B1810" s="7" t="s">
        <v>919</v>
      </c>
      <c r="C1810" s="7" t="s">
        <v>934</v>
      </c>
      <c r="D1810" s="7" t="s">
        <v>942</v>
      </c>
      <c r="E1810" s="7" t="s">
        <v>113</v>
      </c>
      <c r="F1810" s="8">
        <v>12970000</v>
      </c>
      <c r="G1810" s="23">
        <v>14100000</v>
      </c>
    </row>
    <row r="1811" spans="1:7" s="6" customFormat="1" ht="33.6" x14ac:dyDescent="0.3">
      <c r="A1811" s="22" t="s">
        <v>943</v>
      </c>
      <c r="B1811" s="7" t="s">
        <v>919</v>
      </c>
      <c r="C1811" s="7" t="s">
        <v>934</v>
      </c>
      <c r="D1811" s="7" t="s">
        <v>944</v>
      </c>
      <c r="E1811" s="7" t="s">
        <v>0</v>
      </c>
      <c r="F1811" s="8">
        <f>F1812</f>
        <v>60600000</v>
      </c>
      <c r="G1811" s="23">
        <f>G1812</f>
        <v>85600000</v>
      </c>
    </row>
    <row r="1812" spans="1:7" s="6" customFormat="1" ht="16.8" x14ac:dyDescent="0.3">
      <c r="A1812" s="24" t="s">
        <v>26</v>
      </c>
      <c r="B1812" s="7" t="s">
        <v>919</v>
      </c>
      <c r="C1812" s="7" t="s">
        <v>934</v>
      </c>
      <c r="D1812" s="7" t="s">
        <v>944</v>
      </c>
      <c r="E1812" s="7" t="s">
        <v>27</v>
      </c>
      <c r="F1812" s="8">
        <f>F1813</f>
        <v>60600000</v>
      </c>
      <c r="G1812" s="23">
        <f>G1813</f>
        <v>85600000</v>
      </c>
    </row>
    <row r="1813" spans="1:7" s="6" customFormat="1" ht="16.8" x14ac:dyDescent="0.3">
      <c r="A1813" s="24" t="s">
        <v>112</v>
      </c>
      <c r="B1813" s="7" t="s">
        <v>919</v>
      </c>
      <c r="C1813" s="7" t="s">
        <v>934</v>
      </c>
      <c r="D1813" s="7" t="s">
        <v>944</v>
      </c>
      <c r="E1813" s="7" t="s">
        <v>113</v>
      </c>
      <c r="F1813" s="8">
        <v>60600000</v>
      </c>
      <c r="G1813" s="23">
        <v>85600000</v>
      </c>
    </row>
    <row r="1814" spans="1:7" s="6" customFormat="1" ht="16.8" x14ac:dyDescent="0.3">
      <c r="A1814" s="22" t="s">
        <v>945</v>
      </c>
      <c r="B1814" s="7" t="s">
        <v>919</v>
      </c>
      <c r="C1814" s="7" t="s">
        <v>934</v>
      </c>
      <c r="D1814" s="7" t="s">
        <v>946</v>
      </c>
      <c r="E1814" s="7" t="s">
        <v>0</v>
      </c>
      <c r="F1814" s="8">
        <f>F1815</f>
        <v>10000000</v>
      </c>
      <c r="G1814" s="23">
        <f>G1815</f>
        <v>10000000</v>
      </c>
    </row>
    <row r="1815" spans="1:7" s="6" customFormat="1" ht="16.8" x14ac:dyDescent="0.3">
      <c r="A1815" s="24" t="s">
        <v>26</v>
      </c>
      <c r="B1815" s="7" t="s">
        <v>919</v>
      </c>
      <c r="C1815" s="7" t="s">
        <v>934</v>
      </c>
      <c r="D1815" s="7" t="s">
        <v>946</v>
      </c>
      <c r="E1815" s="7" t="s">
        <v>27</v>
      </c>
      <c r="F1815" s="8">
        <f>F1816</f>
        <v>10000000</v>
      </c>
      <c r="G1815" s="23">
        <f>G1816</f>
        <v>10000000</v>
      </c>
    </row>
    <row r="1816" spans="1:7" s="6" customFormat="1" ht="16.8" x14ac:dyDescent="0.3">
      <c r="A1816" s="24" t="s">
        <v>112</v>
      </c>
      <c r="B1816" s="7" t="s">
        <v>919</v>
      </c>
      <c r="C1816" s="7" t="s">
        <v>934</v>
      </c>
      <c r="D1816" s="7" t="s">
        <v>946</v>
      </c>
      <c r="E1816" s="7" t="s">
        <v>113</v>
      </c>
      <c r="F1816" s="8">
        <v>10000000</v>
      </c>
      <c r="G1816" s="23">
        <v>10000000</v>
      </c>
    </row>
    <row r="1817" spans="1:7" s="6" customFormat="1" ht="16.8" x14ac:dyDescent="0.3">
      <c r="A1817" s="22" t="s">
        <v>169</v>
      </c>
      <c r="B1817" s="7" t="s">
        <v>919</v>
      </c>
      <c r="C1817" s="7" t="s">
        <v>170</v>
      </c>
      <c r="D1817" s="4" t="s">
        <v>0</v>
      </c>
      <c r="E1817" s="4" t="s">
        <v>0</v>
      </c>
      <c r="F1817" s="8">
        <f>F1818</f>
        <v>69833400</v>
      </c>
      <c r="G1817" s="23">
        <f>G1818</f>
        <v>69833400</v>
      </c>
    </row>
    <row r="1818" spans="1:7" s="6" customFormat="1" ht="16.8" x14ac:dyDescent="0.3">
      <c r="A1818" s="22" t="s">
        <v>638</v>
      </c>
      <c r="B1818" s="7" t="s">
        <v>919</v>
      </c>
      <c r="C1818" s="7" t="s">
        <v>639</v>
      </c>
      <c r="D1818" s="7" t="s">
        <v>0</v>
      </c>
      <c r="E1818" s="7" t="s">
        <v>0</v>
      </c>
      <c r="F1818" s="8">
        <f>F1819</f>
        <v>69833400</v>
      </c>
      <c r="G1818" s="23">
        <f>G1819</f>
        <v>69833400</v>
      </c>
    </row>
    <row r="1819" spans="1:7" s="6" customFormat="1" ht="50.4" x14ac:dyDescent="0.3">
      <c r="A1819" s="24" t="s">
        <v>906</v>
      </c>
      <c r="B1819" s="7" t="s">
        <v>919</v>
      </c>
      <c r="C1819" s="7" t="s">
        <v>639</v>
      </c>
      <c r="D1819" s="7" t="s">
        <v>907</v>
      </c>
      <c r="E1819" s="7" t="s">
        <v>0</v>
      </c>
      <c r="F1819" s="8">
        <f>F1820+F1824</f>
        <v>69833400</v>
      </c>
      <c r="G1819" s="23">
        <f>G1820+G1824</f>
        <v>69833400</v>
      </c>
    </row>
    <row r="1820" spans="1:7" s="6" customFormat="1" ht="33.6" x14ac:dyDescent="0.3">
      <c r="A1820" s="24" t="s">
        <v>947</v>
      </c>
      <c r="B1820" s="7" t="s">
        <v>919</v>
      </c>
      <c r="C1820" s="7" t="s">
        <v>639</v>
      </c>
      <c r="D1820" s="7" t="s">
        <v>948</v>
      </c>
      <c r="E1820" s="7" t="s">
        <v>0</v>
      </c>
      <c r="F1820" s="8">
        <f t="shared" ref="F1820:G1822" si="105">F1821</f>
        <v>25833400</v>
      </c>
      <c r="G1820" s="23">
        <f t="shared" si="105"/>
        <v>25833400</v>
      </c>
    </row>
    <row r="1821" spans="1:7" s="6" customFormat="1" ht="33.6" x14ac:dyDescent="0.3">
      <c r="A1821" s="22" t="s">
        <v>949</v>
      </c>
      <c r="B1821" s="7" t="s">
        <v>919</v>
      </c>
      <c r="C1821" s="7" t="s">
        <v>639</v>
      </c>
      <c r="D1821" s="7" t="s">
        <v>950</v>
      </c>
      <c r="E1821" s="7" t="s">
        <v>0</v>
      </c>
      <c r="F1821" s="8">
        <f t="shared" si="105"/>
        <v>25833400</v>
      </c>
      <c r="G1821" s="23">
        <f t="shared" si="105"/>
        <v>25833400</v>
      </c>
    </row>
    <row r="1822" spans="1:7" s="6" customFormat="1" ht="16.8" x14ac:dyDescent="0.3">
      <c r="A1822" s="24" t="s">
        <v>44</v>
      </c>
      <c r="B1822" s="7" t="s">
        <v>919</v>
      </c>
      <c r="C1822" s="7" t="s">
        <v>639</v>
      </c>
      <c r="D1822" s="7" t="s">
        <v>950</v>
      </c>
      <c r="E1822" s="7" t="s">
        <v>45</v>
      </c>
      <c r="F1822" s="8">
        <f t="shared" si="105"/>
        <v>25833400</v>
      </c>
      <c r="G1822" s="23">
        <f t="shared" si="105"/>
        <v>25833400</v>
      </c>
    </row>
    <row r="1823" spans="1:7" s="6" customFormat="1" ht="67.2" x14ac:dyDescent="0.3">
      <c r="A1823" s="24" t="s">
        <v>167</v>
      </c>
      <c r="B1823" s="7" t="s">
        <v>919</v>
      </c>
      <c r="C1823" s="7" t="s">
        <v>639</v>
      </c>
      <c r="D1823" s="7" t="s">
        <v>950</v>
      </c>
      <c r="E1823" s="7" t="s">
        <v>168</v>
      </c>
      <c r="F1823" s="8">
        <v>25833400</v>
      </c>
      <c r="G1823" s="23">
        <v>25833400</v>
      </c>
    </row>
    <row r="1824" spans="1:7" s="6" customFormat="1" ht="50.4" x14ac:dyDescent="0.3">
      <c r="A1824" s="24" t="s">
        <v>951</v>
      </c>
      <c r="B1824" s="7" t="s">
        <v>919</v>
      </c>
      <c r="C1824" s="7" t="s">
        <v>639</v>
      </c>
      <c r="D1824" s="7" t="s">
        <v>952</v>
      </c>
      <c r="E1824" s="7" t="s">
        <v>0</v>
      </c>
      <c r="F1824" s="8">
        <f t="shared" ref="F1824:G1826" si="106">F1825</f>
        <v>44000000</v>
      </c>
      <c r="G1824" s="23">
        <f t="shared" si="106"/>
        <v>44000000</v>
      </c>
    </row>
    <row r="1825" spans="1:7" s="6" customFormat="1" ht="67.2" x14ac:dyDescent="0.3">
      <c r="A1825" s="22" t="s">
        <v>953</v>
      </c>
      <c r="B1825" s="7" t="s">
        <v>919</v>
      </c>
      <c r="C1825" s="7" t="s">
        <v>639</v>
      </c>
      <c r="D1825" s="7" t="s">
        <v>954</v>
      </c>
      <c r="E1825" s="7" t="s">
        <v>0</v>
      </c>
      <c r="F1825" s="8">
        <f t="shared" si="106"/>
        <v>44000000</v>
      </c>
      <c r="G1825" s="23">
        <f t="shared" si="106"/>
        <v>44000000</v>
      </c>
    </row>
    <row r="1826" spans="1:7" s="6" customFormat="1" ht="16.8" x14ac:dyDescent="0.3">
      <c r="A1826" s="24" t="s">
        <v>26</v>
      </c>
      <c r="B1826" s="7" t="s">
        <v>919</v>
      </c>
      <c r="C1826" s="7" t="s">
        <v>639</v>
      </c>
      <c r="D1826" s="7" t="s">
        <v>954</v>
      </c>
      <c r="E1826" s="7" t="s">
        <v>27</v>
      </c>
      <c r="F1826" s="8">
        <f t="shared" si="106"/>
        <v>44000000</v>
      </c>
      <c r="G1826" s="23">
        <f t="shared" si="106"/>
        <v>44000000</v>
      </c>
    </row>
    <row r="1827" spans="1:7" s="6" customFormat="1" ht="16.8" x14ac:dyDescent="0.3">
      <c r="A1827" s="24" t="s">
        <v>60</v>
      </c>
      <c r="B1827" s="7" t="s">
        <v>919</v>
      </c>
      <c r="C1827" s="7" t="s">
        <v>639</v>
      </c>
      <c r="D1827" s="7" t="s">
        <v>954</v>
      </c>
      <c r="E1827" s="7" t="s">
        <v>61</v>
      </c>
      <c r="F1827" s="8">
        <v>44000000</v>
      </c>
      <c r="G1827" s="23">
        <v>44000000</v>
      </c>
    </row>
    <row r="1828" spans="1:7" s="6" customFormat="1" ht="16.8" x14ac:dyDescent="0.3">
      <c r="A1828" s="22" t="s">
        <v>642</v>
      </c>
      <c r="B1828" s="7" t="s">
        <v>919</v>
      </c>
      <c r="C1828" s="7" t="s">
        <v>643</v>
      </c>
      <c r="D1828" s="4" t="s">
        <v>0</v>
      </c>
      <c r="E1828" s="4" t="s">
        <v>0</v>
      </c>
      <c r="F1828" s="8">
        <f>F1829+F1835+F1843</f>
        <v>8253400</v>
      </c>
      <c r="G1828" s="23">
        <f>G1829+G1835+G1843</f>
        <v>8253400</v>
      </c>
    </row>
    <row r="1829" spans="1:7" s="6" customFormat="1" ht="16.8" x14ac:dyDescent="0.3">
      <c r="A1829" s="22" t="s">
        <v>955</v>
      </c>
      <c r="B1829" s="7" t="s">
        <v>919</v>
      </c>
      <c r="C1829" s="7" t="s">
        <v>956</v>
      </c>
      <c r="D1829" s="7" t="s">
        <v>0</v>
      </c>
      <c r="E1829" s="7" t="s">
        <v>0</v>
      </c>
      <c r="F1829" s="8">
        <f t="shared" ref="F1829:G1833" si="107">F1830</f>
        <v>905100</v>
      </c>
      <c r="G1829" s="23">
        <f t="shared" si="107"/>
        <v>905100</v>
      </c>
    </row>
    <row r="1830" spans="1:7" s="6" customFormat="1" ht="33.6" x14ac:dyDescent="0.3">
      <c r="A1830" s="24" t="s">
        <v>20</v>
      </c>
      <c r="B1830" s="7" t="s">
        <v>919</v>
      </c>
      <c r="C1830" s="7" t="s">
        <v>956</v>
      </c>
      <c r="D1830" s="7" t="s">
        <v>21</v>
      </c>
      <c r="E1830" s="7" t="s">
        <v>0</v>
      </c>
      <c r="F1830" s="8">
        <f t="shared" si="107"/>
        <v>905100</v>
      </c>
      <c r="G1830" s="23">
        <f t="shared" si="107"/>
        <v>905100</v>
      </c>
    </row>
    <row r="1831" spans="1:7" s="6" customFormat="1" ht="16.8" x14ac:dyDescent="0.3">
      <c r="A1831" s="24" t="s">
        <v>22</v>
      </c>
      <c r="B1831" s="7" t="s">
        <v>919</v>
      </c>
      <c r="C1831" s="7" t="s">
        <v>956</v>
      </c>
      <c r="D1831" s="7" t="s">
        <v>23</v>
      </c>
      <c r="E1831" s="7" t="s">
        <v>0</v>
      </c>
      <c r="F1831" s="8">
        <f t="shared" si="107"/>
        <v>905100</v>
      </c>
      <c r="G1831" s="23">
        <f t="shared" si="107"/>
        <v>905100</v>
      </c>
    </row>
    <row r="1832" spans="1:7" s="6" customFormat="1" ht="352.8" x14ac:dyDescent="0.3">
      <c r="A1832" s="22" t="s">
        <v>957</v>
      </c>
      <c r="B1832" s="7" t="s">
        <v>919</v>
      </c>
      <c r="C1832" s="7" t="s">
        <v>956</v>
      </c>
      <c r="D1832" s="7" t="s">
        <v>958</v>
      </c>
      <c r="E1832" s="7" t="s">
        <v>0</v>
      </c>
      <c r="F1832" s="8">
        <f t="shared" si="107"/>
        <v>905100</v>
      </c>
      <c r="G1832" s="23">
        <f t="shared" si="107"/>
        <v>905100</v>
      </c>
    </row>
    <row r="1833" spans="1:7" s="6" customFormat="1" ht="16.8" x14ac:dyDescent="0.3">
      <c r="A1833" s="24" t="s">
        <v>26</v>
      </c>
      <c r="B1833" s="7" t="s">
        <v>919</v>
      </c>
      <c r="C1833" s="7" t="s">
        <v>956</v>
      </c>
      <c r="D1833" s="7" t="s">
        <v>958</v>
      </c>
      <c r="E1833" s="7" t="s">
        <v>27</v>
      </c>
      <c r="F1833" s="8">
        <f t="shared" si="107"/>
        <v>905100</v>
      </c>
      <c r="G1833" s="23">
        <f t="shared" si="107"/>
        <v>905100</v>
      </c>
    </row>
    <row r="1834" spans="1:7" s="6" customFormat="1" ht="16.8" x14ac:dyDescent="0.3">
      <c r="A1834" s="24" t="s">
        <v>28</v>
      </c>
      <c r="B1834" s="7" t="s">
        <v>919</v>
      </c>
      <c r="C1834" s="7" t="s">
        <v>956</v>
      </c>
      <c r="D1834" s="7" t="s">
        <v>958</v>
      </c>
      <c r="E1834" s="7" t="s">
        <v>29</v>
      </c>
      <c r="F1834" s="8">
        <v>905100</v>
      </c>
      <c r="G1834" s="23">
        <v>905100</v>
      </c>
    </row>
    <row r="1835" spans="1:7" s="6" customFormat="1" ht="33.6" x14ac:dyDescent="0.3">
      <c r="A1835" s="22" t="s">
        <v>644</v>
      </c>
      <c r="B1835" s="7" t="s">
        <v>919</v>
      </c>
      <c r="C1835" s="7" t="s">
        <v>645</v>
      </c>
      <c r="D1835" s="7" t="s">
        <v>0</v>
      </c>
      <c r="E1835" s="7" t="s">
        <v>0</v>
      </c>
      <c r="F1835" s="8">
        <f t="shared" ref="F1835:G1837" si="108">F1836</f>
        <v>5948300</v>
      </c>
      <c r="G1835" s="23">
        <f t="shared" si="108"/>
        <v>5948300</v>
      </c>
    </row>
    <row r="1836" spans="1:7" s="6" customFormat="1" ht="50.4" x14ac:dyDescent="0.3">
      <c r="A1836" s="24" t="s">
        <v>906</v>
      </c>
      <c r="B1836" s="7" t="s">
        <v>919</v>
      </c>
      <c r="C1836" s="7" t="s">
        <v>645</v>
      </c>
      <c r="D1836" s="7" t="s">
        <v>907</v>
      </c>
      <c r="E1836" s="7" t="s">
        <v>0</v>
      </c>
      <c r="F1836" s="8">
        <f t="shared" si="108"/>
        <v>5948300</v>
      </c>
      <c r="G1836" s="23">
        <f t="shared" si="108"/>
        <v>5948300</v>
      </c>
    </row>
    <row r="1837" spans="1:7" s="6" customFormat="1" ht="50.4" x14ac:dyDescent="0.3">
      <c r="A1837" s="24" t="s">
        <v>959</v>
      </c>
      <c r="B1837" s="7" t="s">
        <v>919</v>
      </c>
      <c r="C1837" s="7" t="s">
        <v>645</v>
      </c>
      <c r="D1837" s="7" t="s">
        <v>960</v>
      </c>
      <c r="E1837" s="7" t="s">
        <v>0</v>
      </c>
      <c r="F1837" s="8">
        <f t="shared" si="108"/>
        <v>5948300</v>
      </c>
      <c r="G1837" s="23">
        <f t="shared" si="108"/>
        <v>5948300</v>
      </c>
    </row>
    <row r="1838" spans="1:7" s="6" customFormat="1" ht="50.4" x14ac:dyDescent="0.3">
      <c r="A1838" s="22" t="s">
        <v>961</v>
      </c>
      <c r="B1838" s="7" t="s">
        <v>919</v>
      </c>
      <c r="C1838" s="7" t="s">
        <v>645</v>
      </c>
      <c r="D1838" s="7" t="s">
        <v>962</v>
      </c>
      <c r="E1838" s="7" t="s">
        <v>0</v>
      </c>
      <c r="F1838" s="8">
        <f>F1839+F1841</f>
        <v>5948300</v>
      </c>
      <c r="G1838" s="23">
        <f>G1839+G1841</f>
        <v>5948300</v>
      </c>
    </row>
    <row r="1839" spans="1:7" s="6" customFormat="1" ht="33.6" x14ac:dyDescent="0.3">
      <c r="A1839" s="24" t="s">
        <v>40</v>
      </c>
      <c r="B1839" s="7" t="s">
        <v>919</v>
      </c>
      <c r="C1839" s="7" t="s">
        <v>645</v>
      </c>
      <c r="D1839" s="7" t="s">
        <v>962</v>
      </c>
      <c r="E1839" s="7" t="s">
        <v>41</v>
      </c>
      <c r="F1839" s="8">
        <f>F1840</f>
        <v>100000</v>
      </c>
      <c r="G1839" s="23">
        <f>G1840</f>
        <v>100000</v>
      </c>
    </row>
    <row r="1840" spans="1:7" s="6" customFormat="1" ht="50.4" x14ac:dyDescent="0.3">
      <c r="A1840" s="24" t="s">
        <v>42</v>
      </c>
      <c r="B1840" s="7" t="s">
        <v>919</v>
      </c>
      <c r="C1840" s="7" t="s">
        <v>645</v>
      </c>
      <c r="D1840" s="7" t="s">
        <v>962</v>
      </c>
      <c r="E1840" s="7" t="s">
        <v>43</v>
      </c>
      <c r="F1840" s="8">
        <v>100000</v>
      </c>
      <c r="G1840" s="23">
        <v>100000</v>
      </c>
    </row>
    <row r="1841" spans="1:7" s="6" customFormat="1" ht="50.4" x14ac:dyDescent="0.3">
      <c r="A1841" s="24" t="s">
        <v>157</v>
      </c>
      <c r="B1841" s="7" t="s">
        <v>919</v>
      </c>
      <c r="C1841" s="7" t="s">
        <v>645</v>
      </c>
      <c r="D1841" s="7" t="s">
        <v>962</v>
      </c>
      <c r="E1841" s="7" t="s">
        <v>158</v>
      </c>
      <c r="F1841" s="8">
        <f>F1842</f>
        <v>5848300</v>
      </c>
      <c r="G1841" s="23">
        <f>G1842</f>
        <v>5848300</v>
      </c>
    </row>
    <row r="1842" spans="1:7" s="6" customFormat="1" ht="16.8" x14ac:dyDescent="0.3">
      <c r="A1842" s="24" t="s">
        <v>159</v>
      </c>
      <c r="B1842" s="7" t="s">
        <v>919</v>
      </c>
      <c r="C1842" s="7" t="s">
        <v>645</v>
      </c>
      <c r="D1842" s="7" t="s">
        <v>962</v>
      </c>
      <c r="E1842" s="7" t="s">
        <v>160</v>
      </c>
      <c r="F1842" s="8">
        <v>5848300</v>
      </c>
      <c r="G1842" s="23">
        <v>5848300</v>
      </c>
    </row>
    <row r="1843" spans="1:7" s="6" customFormat="1" ht="33.6" x14ac:dyDescent="0.3">
      <c r="A1843" s="22" t="s">
        <v>963</v>
      </c>
      <c r="B1843" s="7" t="s">
        <v>919</v>
      </c>
      <c r="C1843" s="7" t="s">
        <v>964</v>
      </c>
      <c r="D1843" s="7" t="s">
        <v>0</v>
      </c>
      <c r="E1843" s="7" t="s">
        <v>0</v>
      </c>
      <c r="F1843" s="8">
        <f t="shared" ref="F1843:G1847" si="109">F1844</f>
        <v>1400000</v>
      </c>
      <c r="G1843" s="23">
        <f t="shared" si="109"/>
        <v>1400000</v>
      </c>
    </row>
    <row r="1844" spans="1:7" s="6" customFormat="1" ht="50.4" x14ac:dyDescent="0.3">
      <c r="A1844" s="24" t="s">
        <v>906</v>
      </c>
      <c r="B1844" s="7" t="s">
        <v>919</v>
      </c>
      <c r="C1844" s="7" t="s">
        <v>964</v>
      </c>
      <c r="D1844" s="7" t="s">
        <v>907</v>
      </c>
      <c r="E1844" s="7" t="s">
        <v>0</v>
      </c>
      <c r="F1844" s="8">
        <f t="shared" si="109"/>
        <v>1400000</v>
      </c>
      <c r="G1844" s="23">
        <f t="shared" si="109"/>
        <v>1400000</v>
      </c>
    </row>
    <row r="1845" spans="1:7" s="6" customFormat="1" ht="50.4" x14ac:dyDescent="0.3">
      <c r="A1845" s="24" t="s">
        <v>959</v>
      </c>
      <c r="B1845" s="7" t="s">
        <v>919</v>
      </c>
      <c r="C1845" s="7" t="s">
        <v>964</v>
      </c>
      <c r="D1845" s="7" t="s">
        <v>960</v>
      </c>
      <c r="E1845" s="7" t="s">
        <v>0</v>
      </c>
      <c r="F1845" s="8">
        <f t="shared" si="109"/>
        <v>1400000</v>
      </c>
      <c r="G1845" s="23">
        <f t="shared" si="109"/>
        <v>1400000</v>
      </c>
    </row>
    <row r="1846" spans="1:7" s="6" customFormat="1" ht="33.6" x14ac:dyDescent="0.3">
      <c r="A1846" s="22" t="s">
        <v>963</v>
      </c>
      <c r="B1846" s="7" t="s">
        <v>919</v>
      </c>
      <c r="C1846" s="7" t="s">
        <v>964</v>
      </c>
      <c r="D1846" s="7" t="s">
        <v>965</v>
      </c>
      <c r="E1846" s="7" t="s">
        <v>0</v>
      </c>
      <c r="F1846" s="8">
        <f t="shared" si="109"/>
        <v>1400000</v>
      </c>
      <c r="G1846" s="23">
        <f t="shared" si="109"/>
        <v>1400000</v>
      </c>
    </row>
    <row r="1847" spans="1:7" s="6" customFormat="1" ht="33.6" x14ac:dyDescent="0.3">
      <c r="A1847" s="24" t="s">
        <v>40</v>
      </c>
      <c r="B1847" s="7" t="s">
        <v>919</v>
      </c>
      <c r="C1847" s="7" t="s">
        <v>964</v>
      </c>
      <c r="D1847" s="7" t="s">
        <v>965</v>
      </c>
      <c r="E1847" s="7" t="s">
        <v>41</v>
      </c>
      <c r="F1847" s="8">
        <f t="shared" si="109"/>
        <v>1400000</v>
      </c>
      <c r="G1847" s="23">
        <f t="shared" si="109"/>
        <v>1400000</v>
      </c>
    </row>
    <row r="1848" spans="1:7" s="6" customFormat="1" ht="50.4" x14ac:dyDescent="0.3">
      <c r="A1848" s="24" t="s">
        <v>42</v>
      </c>
      <c r="B1848" s="7" t="s">
        <v>919</v>
      </c>
      <c r="C1848" s="7" t="s">
        <v>964</v>
      </c>
      <c r="D1848" s="7" t="s">
        <v>965</v>
      </c>
      <c r="E1848" s="7" t="s">
        <v>43</v>
      </c>
      <c r="F1848" s="8">
        <v>1400000</v>
      </c>
      <c r="G1848" s="23">
        <v>1400000</v>
      </c>
    </row>
    <row r="1849" spans="1:7" s="6" customFormat="1" ht="50.4" x14ac:dyDescent="0.3">
      <c r="A1849" s="26" t="s">
        <v>1034</v>
      </c>
      <c r="B1849" s="4" t="s">
        <v>966</v>
      </c>
      <c r="C1849" s="4" t="s">
        <v>0</v>
      </c>
      <c r="D1849" s="4" t="s">
        <v>0</v>
      </c>
      <c r="E1849" s="4" t="s">
        <v>0</v>
      </c>
      <c r="F1849" s="5">
        <f>F1850</f>
        <v>43163000</v>
      </c>
      <c r="G1849" s="25">
        <f>G1850</f>
        <v>43163000</v>
      </c>
    </row>
    <row r="1850" spans="1:7" s="6" customFormat="1" ht="16.8" x14ac:dyDescent="0.3">
      <c r="A1850" s="22" t="s">
        <v>144</v>
      </c>
      <c r="B1850" s="7" t="s">
        <v>966</v>
      </c>
      <c r="C1850" s="7" t="s">
        <v>145</v>
      </c>
      <c r="D1850" s="4" t="s">
        <v>0</v>
      </c>
      <c r="E1850" s="4" t="s">
        <v>0</v>
      </c>
      <c r="F1850" s="8">
        <f>F1851+F1860</f>
        <v>43163000</v>
      </c>
      <c r="G1850" s="23">
        <f>G1851+G1860</f>
        <v>43163000</v>
      </c>
    </row>
    <row r="1851" spans="1:7" s="6" customFormat="1" ht="16.8" x14ac:dyDescent="0.3">
      <c r="A1851" s="22" t="s">
        <v>370</v>
      </c>
      <c r="B1851" s="7" t="s">
        <v>966</v>
      </c>
      <c r="C1851" s="7" t="s">
        <v>371</v>
      </c>
      <c r="D1851" s="7" t="s">
        <v>0</v>
      </c>
      <c r="E1851" s="7" t="s">
        <v>0</v>
      </c>
      <c r="F1851" s="8">
        <f>F1852</f>
        <v>35463000</v>
      </c>
      <c r="G1851" s="23">
        <f>G1852</f>
        <v>35463000</v>
      </c>
    </row>
    <row r="1852" spans="1:7" s="6" customFormat="1" ht="50.4" x14ac:dyDescent="0.3">
      <c r="A1852" s="24" t="s">
        <v>372</v>
      </c>
      <c r="B1852" s="7" t="s">
        <v>966</v>
      </c>
      <c r="C1852" s="7" t="s">
        <v>371</v>
      </c>
      <c r="D1852" s="7" t="s">
        <v>373</v>
      </c>
      <c r="E1852" s="7" t="s">
        <v>0</v>
      </c>
      <c r="F1852" s="8">
        <f>F1853</f>
        <v>35463000</v>
      </c>
      <c r="G1852" s="23">
        <f>G1853</f>
        <v>35463000</v>
      </c>
    </row>
    <row r="1853" spans="1:7" s="6" customFormat="1" ht="16.8" x14ac:dyDescent="0.3">
      <c r="A1853" s="22" t="s">
        <v>34</v>
      </c>
      <c r="B1853" s="7" t="s">
        <v>966</v>
      </c>
      <c r="C1853" s="7" t="s">
        <v>371</v>
      </c>
      <c r="D1853" s="7" t="s">
        <v>374</v>
      </c>
      <c r="E1853" s="7" t="s">
        <v>0</v>
      </c>
      <c r="F1853" s="8">
        <f>F1854+F1856+F1858</f>
        <v>35463000</v>
      </c>
      <c r="G1853" s="23">
        <f>G1854+G1856+G1858</f>
        <v>35463000</v>
      </c>
    </row>
    <row r="1854" spans="1:7" s="6" customFormat="1" ht="100.8" x14ac:dyDescent="0.3">
      <c r="A1854" s="24" t="s">
        <v>36</v>
      </c>
      <c r="B1854" s="7" t="s">
        <v>966</v>
      </c>
      <c r="C1854" s="7" t="s">
        <v>371</v>
      </c>
      <c r="D1854" s="7" t="s">
        <v>374</v>
      </c>
      <c r="E1854" s="7" t="s">
        <v>37</v>
      </c>
      <c r="F1854" s="8">
        <f>F1855</f>
        <v>32000000</v>
      </c>
      <c r="G1854" s="23">
        <f>G1855</f>
        <v>32000000</v>
      </c>
    </row>
    <row r="1855" spans="1:7" s="6" customFormat="1" ht="33.6" x14ac:dyDescent="0.3">
      <c r="A1855" s="24" t="s">
        <v>38</v>
      </c>
      <c r="B1855" s="7" t="s">
        <v>966</v>
      </c>
      <c r="C1855" s="7" t="s">
        <v>371</v>
      </c>
      <c r="D1855" s="7" t="s">
        <v>374</v>
      </c>
      <c r="E1855" s="7" t="s">
        <v>39</v>
      </c>
      <c r="F1855" s="8">
        <v>32000000</v>
      </c>
      <c r="G1855" s="23">
        <v>32000000</v>
      </c>
    </row>
    <row r="1856" spans="1:7" s="6" customFormat="1" ht="33.6" x14ac:dyDescent="0.3">
      <c r="A1856" s="24" t="s">
        <v>40</v>
      </c>
      <c r="B1856" s="7" t="s">
        <v>966</v>
      </c>
      <c r="C1856" s="7" t="s">
        <v>371</v>
      </c>
      <c r="D1856" s="7" t="s">
        <v>374</v>
      </c>
      <c r="E1856" s="7" t="s">
        <v>41</v>
      </c>
      <c r="F1856" s="8">
        <f>F1857</f>
        <v>3448000</v>
      </c>
      <c r="G1856" s="23">
        <f>G1857</f>
        <v>3448000</v>
      </c>
    </row>
    <row r="1857" spans="1:7" s="6" customFormat="1" ht="50.4" x14ac:dyDescent="0.3">
      <c r="A1857" s="24" t="s">
        <v>42</v>
      </c>
      <c r="B1857" s="7" t="s">
        <v>966</v>
      </c>
      <c r="C1857" s="7" t="s">
        <v>371</v>
      </c>
      <c r="D1857" s="7" t="s">
        <v>374</v>
      </c>
      <c r="E1857" s="7" t="s">
        <v>43</v>
      </c>
      <c r="F1857" s="8">
        <v>3448000</v>
      </c>
      <c r="G1857" s="23">
        <v>3448000</v>
      </c>
    </row>
    <row r="1858" spans="1:7" s="6" customFormat="1" ht="16.8" x14ac:dyDescent="0.3">
      <c r="A1858" s="24" t="s">
        <v>44</v>
      </c>
      <c r="B1858" s="7" t="s">
        <v>966</v>
      </c>
      <c r="C1858" s="7" t="s">
        <v>371</v>
      </c>
      <c r="D1858" s="7" t="s">
        <v>374</v>
      </c>
      <c r="E1858" s="7" t="s">
        <v>45</v>
      </c>
      <c r="F1858" s="8">
        <f>F1859</f>
        <v>15000</v>
      </c>
      <c r="G1858" s="23">
        <f>G1859</f>
        <v>15000</v>
      </c>
    </row>
    <row r="1859" spans="1:7" s="6" customFormat="1" ht="16.8" x14ac:dyDescent="0.3">
      <c r="A1859" s="24" t="s">
        <v>46</v>
      </c>
      <c r="B1859" s="7" t="s">
        <v>966</v>
      </c>
      <c r="C1859" s="7" t="s">
        <v>371</v>
      </c>
      <c r="D1859" s="7" t="s">
        <v>374</v>
      </c>
      <c r="E1859" s="7" t="s">
        <v>47</v>
      </c>
      <c r="F1859" s="8">
        <v>15000</v>
      </c>
      <c r="G1859" s="23">
        <v>15000</v>
      </c>
    </row>
    <row r="1860" spans="1:7" s="6" customFormat="1" ht="16.8" x14ac:dyDescent="0.3">
      <c r="A1860" s="22" t="s">
        <v>375</v>
      </c>
      <c r="B1860" s="7" t="s">
        <v>966</v>
      </c>
      <c r="C1860" s="7" t="s">
        <v>376</v>
      </c>
      <c r="D1860" s="7" t="s">
        <v>0</v>
      </c>
      <c r="E1860" s="7" t="s">
        <v>0</v>
      </c>
      <c r="F1860" s="8">
        <f t="shared" ref="F1860:G1864" si="110">F1861</f>
        <v>7700000</v>
      </c>
      <c r="G1860" s="23">
        <f t="shared" si="110"/>
        <v>7700000</v>
      </c>
    </row>
    <row r="1861" spans="1:7" s="6" customFormat="1" ht="50.4" x14ac:dyDescent="0.3">
      <c r="A1861" s="24" t="s">
        <v>372</v>
      </c>
      <c r="B1861" s="7" t="s">
        <v>966</v>
      </c>
      <c r="C1861" s="7" t="s">
        <v>376</v>
      </c>
      <c r="D1861" s="7" t="s">
        <v>373</v>
      </c>
      <c r="E1861" s="7" t="s">
        <v>0</v>
      </c>
      <c r="F1861" s="8">
        <f t="shared" si="110"/>
        <v>7700000</v>
      </c>
      <c r="G1861" s="23">
        <f t="shared" si="110"/>
        <v>7700000</v>
      </c>
    </row>
    <row r="1862" spans="1:7" s="6" customFormat="1" ht="50.4" x14ac:dyDescent="0.3">
      <c r="A1862" s="24" t="s">
        <v>377</v>
      </c>
      <c r="B1862" s="7" t="s">
        <v>966</v>
      </c>
      <c r="C1862" s="7" t="s">
        <v>376</v>
      </c>
      <c r="D1862" s="7" t="s">
        <v>378</v>
      </c>
      <c r="E1862" s="7" t="s">
        <v>0</v>
      </c>
      <c r="F1862" s="8">
        <f t="shared" si="110"/>
        <v>7700000</v>
      </c>
      <c r="G1862" s="23">
        <f t="shared" si="110"/>
        <v>7700000</v>
      </c>
    </row>
    <row r="1863" spans="1:7" s="6" customFormat="1" ht="84" x14ac:dyDescent="0.3">
      <c r="A1863" s="22" t="s">
        <v>967</v>
      </c>
      <c r="B1863" s="7" t="s">
        <v>966</v>
      </c>
      <c r="C1863" s="7" t="s">
        <v>376</v>
      </c>
      <c r="D1863" s="7" t="s">
        <v>968</v>
      </c>
      <c r="E1863" s="7" t="s">
        <v>0</v>
      </c>
      <c r="F1863" s="8">
        <f t="shared" si="110"/>
        <v>7700000</v>
      </c>
      <c r="G1863" s="23">
        <f t="shared" si="110"/>
        <v>7700000</v>
      </c>
    </row>
    <row r="1864" spans="1:7" s="6" customFormat="1" ht="33.6" x14ac:dyDescent="0.3">
      <c r="A1864" s="24" t="s">
        <v>40</v>
      </c>
      <c r="B1864" s="7" t="s">
        <v>966</v>
      </c>
      <c r="C1864" s="7" t="s">
        <v>376</v>
      </c>
      <c r="D1864" s="7" t="s">
        <v>968</v>
      </c>
      <c r="E1864" s="7" t="s">
        <v>41</v>
      </c>
      <c r="F1864" s="8">
        <f t="shared" si="110"/>
        <v>7700000</v>
      </c>
      <c r="G1864" s="23">
        <f t="shared" si="110"/>
        <v>7700000</v>
      </c>
    </row>
    <row r="1865" spans="1:7" s="6" customFormat="1" ht="50.4" x14ac:dyDescent="0.3">
      <c r="A1865" s="24" t="s">
        <v>42</v>
      </c>
      <c r="B1865" s="7" t="s">
        <v>966</v>
      </c>
      <c r="C1865" s="7" t="s">
        <v>376</v>
      </c>
      <c r="D1865" s="7" t="s">
        <v>968</v>
      </c>
      <c r="E1865" s="7" t="s">
        <v>43</v>
      </c>
      <c r="F1865" s="8">
        <v>7700000</v>
      </c>
      <c r="G1865" s="23">
        <v>7700000</v>
      </c>
    </row>
    <row r="1866" spans="1:7" s="6" customFormat="1" ht="72" customHeight="1" x14ac:dyDescent="0.3">
      <c r="A1866" s="26" t="s">
        <v>1035</v>
      </c>
      <c r="B1866" s="4" t="s">
        <v>969</v>
      </c>
      <c r="C1866" s="4" t="s">
        <v>0</v>
      </c>
      <c r="D1866" s="4" t="s">
        <v>0</v>
      </c>
      <c r="E1866" s="4" t="s">
        <v>0</v>
      </c>
      <c r="F1866" s="5">
        <f t="shared" ref="F1866:G1869" si="111">F1867</f>
        <v>8208000</v>
      </c>
      <c r="G1866" s="25">
        <f t="shared" si="111"/>
        <v>8208000</v>
      </c>
    </row>
    <row r="1867" spans="1:7" s="6" customFormat="1" ht="16.8" x14ac:dyDescent="0.3">
      <c r="A1867" s="22" t="s">
        <v>16</v>
      </c>
      <c r="B1867" s="7" t="s">
        <v>969</v>
      </c>
      <c r="C1867" s="7" t="s">
        <v>17</v>
      </c>
      <c r="D1867" s="4" t="s">
        <v>0</v>
      </c>
      <c r="E1867" s="4" t="s">
        <v>0</v>
      </c>
      <c r="F1867" s="8">
        <f t="shared" si="111"/>
        <v>8208000</v>
      </c>
      <c r="G1867" s="23">
        <f t="shared" si="111"/>
        <v>8208000</v>
      </c>
    </row>
    <row r="1868" spans="1:7" s="6" customFormat="1" ht="16.8" x14ac:dyDescent="0.3">
      <c r="A1868" s="22" t="s">
        <v>56</v>
      </c>
      <c r="B1868" s="7" t="s">
        <v>969</v>
      </c>
      <c r="C1868" s="7" t="s">
        <v>57</v>
      </c>
      <c r="D1868" s="7" t="s">
        <v>0</v>
      </c>
      <c r="E1868" s="7" t="s">
        <v>0</v>
      </c>
      <c r="F1868" s="8">
        <f t="shared" si="111"/>
        <v>8208000</v>
      </c>
      <c r="G1868" s="23">
        <f t="shared" si="111"/>
        <v>8208000</v>
      </c>
    </row>
    <row r="1869" spans="1:7" s="6" customFormat="1" ht="50.4" x14ac:dyDescent="0.3">
      <c r="A1869" s="24" t="s">
        <v>970</v>
      </c>
      <c r="B1869" s="7" t="s">
        <v>969</v>
      </c>
      <c r="C1869" s="7" t="s">
        <v>57</v>
      </c>
      <c r="D1869" s="7" t="s">
        <v>971</v>
      </c>
      <c r="E1869" s="7" t="s">
        <v>0</v>
      </c>
      <c r="F1869" s="8">
        <f t="shared" si="111"/>
        <v>8208000</v>
      </c>
      <c r="G1869" s="23">
        <f t="shared" si="111"/>
        <v>8208000</v>
      </c>
    </row>
    <row r="1870" spans="1:7" s="6" customFormat="1" ht="16.8" x14ac:dyDescent="0.3">
      <c r="A1870" s="22" t="s">
        <v>34</v>
      </c>
      <c r="B1870" s="7" t="s">
        <v>969</v>
      </c>
      <c r="C1870" s="7" t="s">
        <v>57</v>
      </c>
      <c r="D1870" s="7" t="s">
        <v>972</v>
      </c>
      <c r="E1870" s="7" t="s">
        <v>0</v>
      </c>
      <c r="F1870" s="8">
        <f>F1871+F1873</f>
        <v>8208000</v>
      </c>
      <c r="G1870" s="23">
        <f>G1871+G1873</f>
        <v>8208000</v>
      </c>
    </row>
    <row r="1871" spans="1:7" s="6" customFormat="1" ht="100.8" x14ac:dyDescent="0.3">
      <c r="A1871" s="24" t="s">
        <v>36</v>
      </c>
      <c r="B1871" s="7" t="s">
        <v>969</v>
      </c>
      <c r="C1871" s="7" t="s">
        <v>57</v>
      </c>
      <c r="D1871" s="7" t="s">
        <v>972</v>
      </c>
      <c r="E1871" s="7" t="s">
        <v>37</v>
      </c>
      <c r="F1871" s="8">
        <f>F1872</f>
        <v>6262000</v>
      </c>
      <c r="G1871" s="23">
        <f>G1872</f>
        <v>6262000</v>
      </c>
    </row>
    <row r="1872" spans="1:7" s="6" customFormat="1" ht="33.6" x14ac:dyDescent="0.3">
      <c r="A1872" s="24" t="s">
        <v>38</v>
      </c>
      <c r="B1872" s="7" t="s">
        <v>969</v>
      </c>
      <c r="C1872" s="7" t="s">
        <v>57</v>
      </c>
      <c r="D1872" s="7" t="s">
        <v>972</v>
      </c>
      <c r="E1872" s="7" t="s">
        <v>39</v>
      </c>
      <c r="F1872" s="8">
        <v>6262000</v>
      </c>
      <c r="G1872" s="23">
        <v>6262000</v>
      </c>
    </row>
    <row r="1873" spans="1:7" s="6" customFormat="1" ht="33.6" x14ac:dyDescent="0.3">
      <c r="A1873" s="24" t="s">
        <v>40</v>
      </c>
      <c r="B1873" s="7" t="s">
        <v>969</v>
      </c>
      <c r="C1873" s="7" t="s">
        <v>57</v>
      </c>
      <c r="D1873" s="7" t="s">
        <v>972</v>
      </c>
      <c r="E1873" s="7" t="s">
        <v>41</v>
      </c>
      <c r="F1873" s="8">
        <f>F1874</f>
        <v>1946000</v>
      </c>
      <c r="G1873" s="23">
        <f>G1874</f>
        <v>1946000</v>
      </c>
    </row>
    <row r="1874" spans="1:7" s="6" customFormat="1" ht="50.4" x14ac:dyDescent="0.3">
      <c r="A1874" s="24" t="s">
        <v>42</v>
      </c>
      <c r="B1874" s="7" t="s">
        <v>969</v>
      </c>
      <c r="C1874" s="7" t="s">
        <v>57</v>
      </c>
      <c r="D1874" s="7" t="s">
        <v>972</v>
      </c>
      <c r="E1874" s="7" t="s">
        <v>43</v>
      </c>
      <c r="F1874" s="8">
        <v>1946000</v>
      </c>
      <c r="G1874" s="23">
        <v>1946000</v>
      </c>
    </row>
    <row r="1875" spans="1:7" s="6" customFormat="1" ht="69.75" customHeight="1" x14ac:dyDescent="0.3">
      <c r="A1875" s="26" t="s">
        <v>1036</v>
      </c>
      <c r="B1875" s="4" t="s">
        <v>973</v>
      </c>
      <c r="C1875" s="4" t="s">
        <v>0</v>
      </c>
      <c r="D1875" s="4" t="s">
        <v>0</v>
      </c>
      <c r="E1875" s="4" t="s">
        <v>0</v>
      </c>
      <c r="F1875" s="5">
        <f>F1876+F1889</f>
        <v>195483900</v>
      </c>
      <c r="G1875" s="25">
        <f>G1876+G1889</f>
        <v>195483900</v>
      </c>
    </row>
    <row r="1876" spans="1:7" s="6" customFormat="1" ht="16.8" x14ac:dyDescent="0.3">
      <c r="A1876" s="22" t="s">
        <v>16</v>
      </c>
      <c r="B1876" s="7" t="s">
        <v>973</v>
      </c>
      <c r="C1876" s="7" t="s">
        <v>17</v>
      </c>
      <c r="D1876" s="4" t="s">
        <v>0</v>
      </c>
      <c r="E1876" s="4" t="s">
        <v>0</v>
      </c>
      <c r="F1876" s="8">
        <f>F1877</f>
        <v>33034658</v>
      </c>
      <c r="G1876" s="23">
        <f>G1877</f>
        <v>33034658</v>
      </c>
    </row>
    <row r="1877" spans="1:7" s="6" customFormat="1" ht="16.8" x14ac:dyDescent="0.3">
      <c r="A1877" s="22" t="s">
        <v>56</v>
      </c>
      <c r="B1877" s="7" t="s">
        <v>973</v>
      </c>
      <c r="C1877" s="7" t="s">
        <v>57</v>
      </c>
      <c r="D1877" s="7" t="s">
        <v>0</v>
      </c>
      <c r="E1877" s="7" t="s">
        <v>0</v>
      </c>
      <c r="F1877" s="8">
        <f>F1878+F1883</f>
        <v>33034658</v>
      </c>
      <c r="G1877" s="23">
        <f>G1878+G1883</f>
        <v>33034658</v>
      </c>
    </row>
    <row r="1878" spans="1:7" s="6" customFormat="1" ht="33.6" x14ac:dyDescent="0.3">
      <c r="A1878" s="24" t="s">
        <v>292</v>
      </c>
      <c r="B1878" s="7" t="s">
        <v>973</v>
      </c>
      <c r="C1878" s="7" t="s">
        <v>57</v>
      </c>
      <c r="D1878" s="7" t="s">
        <v>293</v>
      </c>
      <c r="E1878" s="7" t="s">
        <v>0</v>
      </c>
      <c r="F1878" s="8">
        <f t="shared" ref="F1878:G1881" si="112">F1879</f>
        <v>700000</v>
      </c>
      <c r="G1878" s="23">
        <f t="shared" si="112"/>
        <v>700000</v>
      </c>
    </row>
    <row r="1879" spans="1:7" s="6" customFormat="1" ht="33.6" x14ac:dyDescent="0.3">
      <c r="A1879" s="24" t="s">
        <v>974</v>
      </c>
      <c r="B1879" s="7" t="s">
        <v>973</v>
      </c>
      <c r="C1879" s="7" t="s">
        <v>57</v>
      </c>
      <c r="D1879" s="7" t="s">
        <v>975</v>
      </c>
      <c r="E1879" s="7" t="s">
        <v>0</v>
      </c>
      <c r="F1879" s="8">
        <f t="shared" si="112"/>
        <v>700000</v>
      </c>
      <c r="G1879" s="23">
        <f t="shared" si="112"/>
        <v>700000</v>
      </c>
    </row>
    <row r="1880" spans="1:7" s="6" customFormat="1" ht="16.8" x14ac:dyDescent="0.3">
      <c r="A1880" s="22" t="s">
        <v>976</v>
      </c>
      <c r="B1880" s="7" t="s">
        <v>973</v>
      </c>
      <c r="C1880" s="7" t="s">
        <v>57</v>
      </c>
      <c r="D1880" s="7" t="s">
        <v>977</v>
      </c>
      <c r="E1880" s="7" t="s">
        <v>0</v>
      </c>
      <c r="F1880" s="8">
        <f t="shared" si="112"/>
        <v>700000</v>
      </c>
      <c r="G1880" s="23">
        <f t="shared" si="112"/>
        <v>700000</v>
      </c>
    </row>
    <row r="1881" spans="1:7" s="6" customFormat="1" ht="33.6" x14ac:dyDescent="0.3">
      <c r="A1881" s="24" t="s">
        <v>40</v>
      </c>
      <c r="B1881" s="7" t="s">
        <v>973</v>
      </c>
      <c r="C1881" s="7" t="s">
        <v>57</v>
      </c>
      <c r="D1881" s="7" t="s">
        <v>977</v>
      </c>
      <c r="E1881" s="7" t="s">
        <v>41</v>
      </c>
      <c r="F1881" s="8">
        <f t="shared" si="112"/>
        <v>700000</v>
      </c>
      <c r="G1881" s="23">
        <f t="shared" si="112"/>
        <v>700000</v>
      </c>
    </row>
    <row r="1882" spans="1:7" s="6" customFormat="1" ht="50.4" x14ac:dyDescent="0.3">
      <c r="A1882" s="24" t="s">
        <v>42</v>
      </c>
      <c r="B1882" s="7" t="s">
        <v>973</v>
      </c>
      <c r="C1882" s="7" t="s">
        <v>57</v>
      </c>
      <c r="D1882" s="7" t="s">
        <v>977</v>
      </c>
      <c r="E1882" s="7" t="s">
        <v>43</v>
      </c>
      <c r="F1882" s="8">
        <v>700000</v>
      </c>
      <c r="G1882" s="23">
        <v>700000</v>
      </c>
    </row>
    <row r="1883" spans="1:7" s="6" customFormat="1" ht="50.4" x14ac:dyDescent="0.3">
      <c r="A1883" s="24" t="s">
        <v>978</v>
      </c>
      <c r="B1883" s="7" t="s">
        <v>973</v>
      </c>
      <c r="C1883" s="7" t="s">
        <v>57</v>
      </c>
      <c r="D1883" s="7" t="s">
        <v>979</v>
      </c>
      <c r="E1883" s="7" t="s">
        <v>0</v>
      </c>
      <c r="F1883" s="8">
        <f>F1884</f>
        <v>32334658</v>
      </c>
      <c r="G1883" s="23">
        <f>G1884</f>
        <v>32334658</v>
      </c>
    </row>
    <row r="1884" spans="1:7" s="6" customFormat="1" ht="16.8" x14ac:dyDescent="0.3">
      <c r="A1884" s="22" t="s">
        <v>34</v>
      </c>
      <c r="B1884" s="7" t="s">
        <v>973</v>
      </c>
      <c r="C1884" s="7" t="s">
        <v>57</v>
      </c>
      <c r="D1884" s="7" t="s">
        <v>980</v>
      </c>
      <c r="E1884" s="7" t="s">
        <v>0</v>
      </c>
      <c r="F1884" s="8">
        <f>F1885+F1887</f>
        <v>32334658</v>
      </c>
      <c r="G1884" s="23">
        <f>G1885+G1887</f>
        <v>32334658</v>
      </c>
    </row>
    <row r="1885" spans="1:7" s="6" customFormat="1" ht="100.8" x14ac:dyDescent="0.3">
      <c r="A1885" s="24" t="s">
        <v>36</v>
      </c>
      <c r="B1885" s="7" t="s">
        <v>973</v>
      </c>
      <c r="C1885" s="7" t="s">
        <v>57</v>
      </c>
      <c r="D1885" s="7" t="s">
        <v>980</v>
      </c>
      <c r="E1885" s="7" t="s">
        <v>37</v>
      </c>
      <c r="F1885" s="8">
        <f>F1886</f>
        <v>31137658</v>
      </c>
      <c r="G1885" s="23">
        <f>G1886</f>
        <v>31137658</v>
      </c>
    </row>
    <row r="1886" spans="1:7" s="6" customFormat="1" ht="33.6" x14ac:dyDescent="0.3">
      <c r="A1886" s="24" t="s">
        <v>38</v>
      </c>
      <c r="B1886" s="7" t="s">
        <v>973</v>
      </c>
      <c r="C1886" s="7" t="s">
        <v>57</v>
      </c>
      <c r="D1886" s="7" t="s">
        <v>980</v>
      </c>
      <c r="E1886" s="7" t="s">
        <v>39</v>
      </c>
      <c r="F1886" s="8">
        <v>31137658</v>
      </c>
      <c r="G1886" s="23">
        <v>31137658</v>
      </c>
    </row>
    <row r="1887" spans="1:7" s="6" customFormat="1" ht="33.6" x14ac:dyDescent="0.3">
      <c r="A1887" s="24" t="s">
        <v>40</v>
      </c>
      <c r="B1887" s="7" t="s">
        <v>973</v>
      </c>
      <c r="C1887" s="7" t="s">
        <v>57</v>
      </c>
      <c r="D1887" s="7" t="s">
        <v>980</v>
      </c>
      <c r="E1887" s="7" t="s">
        <v>41</v>
      </c>
      <c r="F1887" s="8">
        <f>F1888</f>
        <v>1197000</v>
      </c>
      <c r="G1887" s="23">
        <f>G1888</f>
        <v>1197000</v>
      </c>
    </row>
    <row r="1888" spans="1:7" s="6" customFormat="1" ht="50.4" x14ac:dyDescent="0.3">
      <c r="A1888" s="24" t="s">
        <v>42</v>
      </c>
      <c r="B1888" s="7" t="s">
        <v>973</v>
      </c>
      <c r="C1888" s="7" t="s">
        <v>57</v>
      </c>
      <c r="D1888" s="7" t="s">
        <v>980</v>
      </c>
      <c r="E1888" s="7" t="s">
        <v>43</v>
      </c>
      <c r="F1888" s="8">
        <v>1197000</v>
      </c>
      <c r="G1888" s="23">
        <v>1197000</v>
      </c>
    </row>
    <row r="1889" spans="1:7" s="6" customFormat="1" ht="16.8" x14ac:dyDescent="0.3">
      <c r="A1889" s="22" t="s">
        <v>981</v>
      </c>
      <c r="B1889" s="7" t="s">
        <v>973</v>
      </c>
      <c r="C1889" s="7" t="s">
        <v>982</v>
      </c>
      <c r="D1889" s="4" t="s">
        <v>0</v>
      </c>
      <c r="E1889" s="4" t="s">
        <v>0</v>
      </c>
      <c r="F1889" s="8">
        <f>F1890+F1897+F1904</f>
        <v>162449242</v>
      </c>
      <c r="G1889" s="23">
        <f>G1890+G1897+G1904</f>
        <v>162449242</v>
      </c>
    </row>
    <row r="1890" spans="1:7" s="6" customFormat="1" ht="16.8" x14ac:dyDescent="0.3">
      <c r="A1890" s="22" t="s">
        <v>983</v>
      </c>
      <c r="B1890" s="7" t="s">
        <v>973</v>
      </c>
      <c r="C1890" s="7" t="s">
        <v>984</v>
      </c>
      <c r="D1890" s="7" t="s">
        <v>0</v>
      </c>
      <c r="E1890" s="7" t="s">
        <v>0</v>
      </c>
      <c r="F1890" s="8">
        <f>F1891</f>
        <v>121784400</v>
      </c>
      <c r="G1890" s="23">
        <f>G1891</f>
        <v>121784400</v>
      </c>
    </row>
    <row r="1891" spans="1:7" s="6" customFormat="1" ht="33.6" x14ac:dyDescent="0.3">
      <c r="A1891" s="24" t="s">
        <v>985</v>
      </c>
      <c r="B1891" s="7" t="s">
        <v>973</v>
      </c>
      <c r="C1891" s="7" t="s">
        <v>984</v>
      </c>
      <c r="D1891" s="7" t="s">
        <v>986</v>
      </c>
      <c r="E1891" s="7" t="s">
        <v>0</v>
      </c>
      <c r="F1891" s="8">
        <f>F1892</f>
        <v>121784400</v>
      </c>
      <c r="G1891" s="23">
        <f>G1892</f>
        <v>121784400</v>
      </c>
    </row>
    <row r="1892" spans="1:7" s="6" customFormat="1" ht="33.6" x14ac:dyDescent="0.3">
      <c r="A1892" s="22" t="s">
        <v>987</v>
      </c>
      <c r="B1892" s="7" t="s">
        <v>973</v>
      </c>
      <c r="C1892" s="7" t="s">
        <v>984</v>
      </c>
      <c r="D1892" s="7" t="s">
        <v>988</v>
      </c>
      <c r="E1892" s="7" t="s">
        <v>0</v>
      </c>
      <c r="F1892" s="8">
        <f>F1893+F1895</f>
        <v>121784400</v>
      </c>
      <c r="G1892" s="23">
        <f>G1893+G1895</f>
        <v>121784400</v>
      </c>
    </row>
    <row r="1893" spans="1:7" s="6" customFormat="1" ht="33.6" x14ac:dyDescent="0.3">
      <c r="A1893" s="24" t="s">
        <v>40</v>
      </c>
      <c r="B1893" s="7" t="s">
        <v>973</v>
      </c>
      <c r="C1893" s="7" t="s">
        <v>984</v>
      </c>
      <c r="D1893" s="7" t="s">
        <v>988</v>
      </c>
      <c r="E1893" s="7" t="s">
        <v>41</v>
      </c>
      <c r="F1893" s="8">
        <f>F1894</f>
        <v>4208600</v>
      </c>
      <c r="G1893" s="23">
        <f>G1894</f>
        <v>4208600</v>
      </c>
    </row>
    <row r="1894" spans="1:7" s="6" customFormat="1" ht="50.4" x14ac:dyDescent="0.3">
      <c r="A1894" s="24" t="s">
        <v>42</v>
      </c>
      <c r="B1894" s="7" t="s">
        <v>973</v>
      </c>
      <c r="C1894" s="7" t="s">
        <v>984</v>
      </c>
      <c r="D1894" s="7" t="s">
        <v>988</v>
      </c>
      <c r="E1894" s="7" t="s">
        <v>43</v>
      </c>
      <c r="F1894" s="8">
        <v>4208600</v>
      </c>
      <c r="G1894" s="23">
        <v>4208600</v>
      </c>
    </row>
    <row r="1895" spans="1:7" s="6" customFormat="1" ht="16.8" x14ac:dyDescent="0.3">
      <c r="A1895" s="24" t="s">
        <v>44</v>
      </c>
      <c r="B1895" s="7" t="s">
        <v>973</v>
      </c>
      <c r="C1895" s="7" t="s">
        <v>984</v>
      </c>
      <c r="D1895" s="7" t="s">
        <v>988</v>
      </c>
      <c r="E1895" s="7" t="s">
        <v>45</v>
      </c>
      <c r="F1895" s="8">
        <f>F1896</f>
        <v>117575800</v>
      </c>
      <c r="G1895" s="23">
        <f>G1896</f>
        <v>117575800</v>
      </c>
    </row>
    <row r="1896" spans="1:7" s="6" customFormat="1" ht="67.2" x14ac:dyDescent="0.3">
      <c r="A1896" s="24" t="s">
        <v>167</v>
      </c>
      <c r="B1896" s="7" t="s">
        <v>973</v>
      </c>
      <c r="C1896" s="7" t="s">
        <v>984</v>
      </c>
      <c r="D1896" s="7" t="s">
        <v>988</v>
      </c>
      <c r="E1896" s="7" t="s">
        <v>168</v>
      </c>
      <c r="F1896" s="8">
        <v>117575800</v>
      </c>
      <c r="G1896" s="23">
        <v>117575800</v>
      </c>
    </row>
    <row r="1897" spans="1:7" s="6" customFormat="1" ht="16.8" x14ac:dyDescent="0.3">
      <c r="A1897" s="22" t="s">
        <v>989</v>
      </c>
      <c r="B1897" s="7" t="s">
        <v>973</v>
      </c>
      <c r="C1897" s="7" t="s">
        <v>990</v>
      </c>
      <c r="D1897" s="7" t="s">
        <v>0</v>
      </c>
      <c r="E1897" s="7" t="s">
        <v>0</v>
      </c>
      <c r="F1897" s="8">
        <f>F1898</f>
        <v>39544842</v>
      </c>
      <c r="G1897" s="23">
        <f>G1898</f>
        <v>39544842</v>
      </c>
    </row>
    <row r="1898" spans="1:7" s="6" customFormat="1" ht="33.6" x14ac:dyDescent="0.3">
      <c r="A1898" s="24" t="s">
        <v>985</v>
      </c>
      <c r="B1898" s="7" t="s">
        <v>973</v>
      </c>
      <c r="C1898" s="7" t="s">
        <v>990</v>
      </c>
      <c r="D1898" s="7" t="s">
        <v>986</v>
      </c>
      <c r="E1898" s="7" t="s">
        <v>0</v>
      </c>
      <c r="F1898" s="8">
        <f>F1899</f>
        <v>39544842</v>
      </c>
      <c r="G1898" s="23">
        <f>G1899</f>
        <v>39544842</v>
      </c>
    </row>
    <row r="1899" spans="1:7" s="6" customFormat="1" ht="33.6" x14ac:dyDescent="0.3">
      <c r="A1899" s="22" t="s">
        <v>987</v>
      </c>
      <c r="B1899" s="7" t="s">
        <v>973</v>
      </c>
      <c r="C1899" s="7" t="s">
        <v>990</v>
      </c>
      <c r="D1899" s="7" t="s">
        <v>988</v>
      </c>
      <c r="E1899" s="7" t="s">
        <v>0</v>
      </c>
      <c r="F1899" s="8">
        <f>F1900+F1902</f>
        <v>39544842</v>
      </c>
      <c r="G1899" s="23">
        <f>G1900+G1902</f>
        <v>39544842</v>
      </c>
    </row>
    <row r="1900" spans="1:7" s="6" customFormat="1" ht="33.6" x14ac:dyDescent="0.3">
      <c r="A1900" s="24" t="s">
        <v>40</v>
      </c>
      <c r="B1900" s="7" t="s">
        <v>973</v>
      </c>
      <c r="C1900" s="7" t="s">
        <v>990</v>
      </c>
      <c r="D1900" s="7" t="s">
        <v>988</v>
      </c>
      <c r="E1900" s="7" t="s">
        <v>41</v>
      </c>
      <c r="F1900" s="8">
        <f>F1901</f>
        <v>7544842</v>
      </c>
      <c r="G1900" s="23">
        <f>G1901</f>
        <v>7544842</v>
      </c>
    </row>
    <row r="1901" spans="1:7" s="6" customFormat="1" ht="50.4" x14ac:dyDescent="0.3">
      <c r="A1901" s="24" t="s">
        <v>42</v>
      </c>
      <c r="B1901" s="7" t="s">
        <v>973</v>
      </c>
      <c r="C1901" s="7" t="s">
        <v>990</v>
      </c>
      <c r="D1901" s="7" t="s">
        <v>988</v>
      </c>
      <c r="E1901" s="7" t="s">
        <v>43</v>
      </c>
      <c r="F1901" s="8">
        <v>7544842</v>
      </c>
      <c r="G1901" s="23">
        <v>7544842</v>
      </c>
    </row>
    <row r="1902" spans="1:7" s="6" customFormat="1" ht="50.4" x14ac:dyDescent="0.3">
      <c r="A1902" s="24" t="s">
        <v>157</v>
      </c>
      <c r="B1902" s="7" t="s">
        <v>973</v>
      </c>
      <c r="C1902" s="7" t="s">
        <v>990</v>
      </c>
      <c r="D1902" s="7" t="s">
        <v>988</v>
      </c>
      <c r="E1902" s="7" t="s">
        <v>158</v>
      </c>
      <c r="F1902" s="8">
        <f>F1903</f>
        <v>32000000</v>
      </c>
      <c r="G1902" s="23">
        <f>G1903</f>
        <v>32000000</v>
      </c>
    </row>
    <row r="1903" spans="1:7" s="6" customFormat="1" ht="16.8" x14ac:dyDescent="0.3">
      <c r="A1903" s="24" t="s">
        <v>159</v>
      </c>
      <c r="B1903" s="7" t="s">
        <v>973</v>
      </c>
      <c r="C1903" s="7" t="s">
        <v>990</v>
      </c>
      <c r="D1903" s="7" t="s">
        <v>988</v>
      </c>
      <c r="E1903" s="7" t="s">
        <v>160</v>
      </c>
      <c r="F1903" s="8">
        <v>32000000</v>
      </c>
      <c r="G1903" s="23">
        <v>32000000</v>
      </c>
    </row>
    <row r="1904" spans="1:7" s="6" customFormat="1" ht="33.6" x14ac:dyDescent="0.3">
      <c r="A1904" s="22" t="s">
        <v>991</v>
      </c>
      <c r="B1904" s="7" t="s">
        <v>973</v>
      </c>
      <c r="C1904" s="7" t="s">
        <v>992</v>
      </c>
      <c r="D1904" s="7" t="s">
        <v>0</v>
      </c>
      <c r="E1904" s="7" t="s">
        <v>0</v>
      </c>
      <c r="F1904" s="8">
        <f>F1905</f>
        <v>1120000</v>
      </c>
      <c r="G1904" s="23">
        <f>G1905</f>
        <v>1120000</v>
      </c>
    </row>
    <row r="1905" spans="1:7" s="6" customFormat="1" ht="33.6" x14ac:dyDescent="0.3">
      <c r="A1905" s="24" t="s">
        <v>985</v>
      </c>
      <c r="B1905" s="7" t="s">
        <v>973</v>
      </c>
      <c r="C1905" s="7" t="s">
        <v>992</v>
      </c>
      <c r="D1905" s="7" t="s">
        <v>986</v>
      </c>
      <c r="E1905" s="7" t="s">
        <v>0</v>
      </c>
      <c r="F1905" s="8">
        <f>F1906+F1909</f>
        <v>1120000</v>
      </c>
      <c r="G1905" s="23">
        <f>G1906+G1909</f>
        <v>1120000</v>
      </c>
    </row>
    <row r="1906" spans="1:7" s="6" customFormat="1" ht="84" x14ac:dyDescent="0.3">
      <c r="A1906" s="22" t="s">
        <v>993</v>
      </c>
      <c r="B1906" s="7" t="s">
        <v>973</v>
      </c>
      <c r="C1906" s="7" t="s">
        <v>992</v>
      </c>
      <c r="D1906" s="7" t="s">
        <v>994</v>
      </c>
      <c r="E1906" s="7" t="s">
        <v>0</v>
      </c>
      <c r="F1906" s="8">
        <f>F1907</f>
        <v>300000</v>
      </c>
      <c r="G1906" s="23">
        <f>G1907</f>
        <v>300000</v>
      </c>
    </row>
    <row r="1907" spans="1:7" s="6" customFormat="1" ht="33.6" x14ac:dyDescent="0.3">
      <c r="A1907" s="24" t="s">
        <v>195</v>
      </c>
      <c r="B1907" s="7" t="s">
        <v>973</v>
      </c>
      <c r="C1907" s="7" t="s">
        <v>992</v>
      </c>
      <c r="D1907" s="7" t="s">
        <v>994</v>
      </c>
      <c r="E1907" s="7" t="s">
        <v>196</v>
      </c>
      <c r="F1907" s="8">
        <f>F1908</f>
        <v>300000</v>
      </c>
      <c r="G1907" s="23">
        <f>G1908</f>
        <v>300000</v>
      </c>
    </row>
    <row r="1908" spans="1:7" s="6" customFormat="1" ht="16.8" x14ac:dyDescent="0.3">
      <c r="A1908" s="24" t="s">
        <v>528</v>
      </c>
      <c r="B1908" s="7" t="s">
        <v>973</v>
      </c>
      <c r="C1908" s="7" t="s">
        <v>992</v>
      </c>
      <c r="D1908" s="7" t="s">
        <v>994</v>
      </c>
      <c r="E1908" s="7" t="s">
        <v>529</v>
      </c>
      <c r="F1908" s="8">
        <v>300000</v>
      </c>
      <c r="G1908" s="23">
        <v>300000</v>
      </c>
    </row>
    <row r="1909" spans="1:7" s="6" customFormat="1" ht="33.6" x14ac:dyDescent="0.3">
      <c r="A1909" s="22" t="s">
        <v>987</v>
      </c>
      <c r="B1909" s="7" t="s">
        <v>973</v>
      </c>
      <c r="C1909" s="7" t="s">
        <v>992</v>
      </c>
      <c r="D1909" s="7" t="s">
        <v>988</v>
      </c>
      <c r="E1909" s="7" t="s">
        <v>0</v>
      </c>
      <c r="F1909" s="8">
        <f>F1910</f>
        <v>820000</v>
      </c>
      <c r="G1909" s="23">
        <f>G1910</f>
        <v>820000</v>
      </c>
    </row>
    <row r="1910" spans="1:7" s="6" customFormat="1" ht="33.6" x14ac:dyDescent="0.3">
      <c r="A1910" s="24" t="s">
        <v>40</v>
      </c>
      <c r="B1910" s="7" t="s">
        <v>973</v>
      </c>
      <c r="C1910" s="7" t="s">
        <v>992</v>
      </c>
      <c r="D1910" s="7" t="s">
        <v>988</v>
      </c>
      <c r="E1910" s="7" t="s">
        <v>41</v>
      </c>
      <c r="F1910" s="8">
        <f>F1911</f>
        <v>820000</v>
      </c>
      <c r="G1910" s="23">
        <f>G1911</f>
        <v>820000</v>
      </c>
    </row>
    <row r="1911" spans="1:7" s="6" customFormat="1" ht="50.4" x14ac:dyDescent="0.3">
      <c r="A1911" s="24" t="s">
        <v>42</v>
      </c>
      <c r="B1911" s="7" t="s">
        <v>973</v>
      </c>
      <c r="C1911" s="7" t="s">
        <v>992</v>
      </c>
      <c r="D1911" s="7" t="s">
        <v>988</v>
      </c>
      <c r="E1911" s="7" t="s">
        <v>43</v>
      </c>
      <c r="F1911" s="8">
        <v>820000</v>
      </c>
      <c r="G1911" s="23">
        <v>820000</v>
      </c>
    </row>
    <row r="1912" spans="1:7" s="6" customFormat="1" ht="50.4" x14ac:dyDescent="0.3">
      <c r="A1912" s="27" t="s">
        <v>1037</v>
      </c>
      <c r="B1912" s="4" t="s">
        <v>995</v>
      </c>
      <c r="C1912" s="4" t="s">
        <v>0</v>
      </c>
      <c r="D1912" s="4" t="s">
        <v>0</v>
      </c>
      <c r="E1912" s="4" t="s">
        <v>0</v>
      </c>
      <c r="F1912" s="5">
        <f t="shared" ref="F1912:G1915" si="113">F1913</f>
        <v>117138700</v>
      </c>
      <c r="G1912" s="25">
        <f t="shared" si="113"/>
        <v>117138700</v>
      </c>
    </row>
    <row r="1913" spans="1:7" s="6" customFormat="1" ht="16.8" x14ac:dyDescent="0.3">
      <c r="A1913" s="22" t="s">
        <v>16</v>
      </c>
      <c r="B1913" s="7" t="s">
        <v>995</v>
      </c>
      <c r="C1913" s="7" t="s">
        <v>17</v>
      </c>
      <c r="D1913" s="4" t="s">
        <v>0</v>
      </c>
      <c r="E1913" s="4" t="s">
        <v>0</v>
      </c>
      <c r="F1913" s="8">
        <f t="shared" si="113"/>
        <v>117138700</v>
      </c>
      <c r="G1913" s="23">
        <f t="shared" si="113"/>
        <v>117138700</v>
      </c>
    </row>
    <row r="1914" spans="1:7" s="6" customFormat="1" ht="16.8" x14ac:dyDescent="0.3">
      <c r="A1914" s="22" t="s">
        <v>18</v>
      </c>
      <c r="B1914" s="7" t="s">
        <v>995</v>
      </c>
      <c r="C1914" s="7" t="s">
        <v>19</v>
      </c>
      <c r="D1914" s="7" t="s">
        <v>0</v>
      </c>
      <c r="E1914" s="7" t="s">
        <v>0</v>
      </c>
      <c r="F1914" s="8">
        <f t="shared" si="113"/>
        <v>117138700</v>
      </c>
      <c r="G1914" s="23">
        <f t="shared" si="113"/>
        <v>117138700</v>
      </c>
    </row>
    <row r="1915" spans="1:7" s="6" customFormat="1" ht="50.4" x14ac:dyDescent="0.3">
      <c r="A1915" s="24" t="s">
        <v>996</v>
      </c>
      <c r="B1915" s="7" t="s">
        <v>995</v>
      </c>
      <c r="C1915" s="7" t="s">
        <v>19</v>
      </c>
      <c r="D1915" s="7" t="s">
        <v>997</v>
      </c>
      <c r="E1915" s="7" t="s">
        <v>0</v>
      </c>
      <c r="F1915" s="8">
        <f t="shared" si="113"/>
        <v>117138700</v>
      </c>
      <c r="G1915" s="23">
        <f t="shared" si="113"/>
        <v>117138700</v>
      </c>
    </row>
    <row r="1916" spans="1:7" s="6" customFormat="1" ht="16.8" x14ac:dyDescent="0.3">
      <c r="A1916" s="22" t="s">
        <v>34</v>
      </c>
      <c r="B1916" s="7" t="s">
        <v>995</v>
      </c>
      <c r="C1916" s="7" t="s">
        <v>19</v>
      </c>
      <c r="D1916" s="7" t="s">
        <v>998</v>
      </c>
      <c r="E1916" s="7" t="s">
        <v>0</v>
      </c>
      <c r="F1916" s="8">
        <f>F1917+F1919+F1921</f>
        <v>117138700</v>
      </c>
      <c r="G1916" s="23">
        <f>G1917+G1919+G1921</f>
        <v>117138700</v>
      </c>
    </row>
    <row r="1917" spans="1:7" s="6" customFormat="1" ht="100.8" x14ac:dyDescent="0.3">
      <c r="A1917" s="24" t="s">
        <v>36</v>
      </c>
      <c r="B1917" s="7" t="s">
        <v>995</v>
      </c>
      <c r="C1917" s="7" t="s">
        <v>19</v>
      </c>
      <c r="D1917" s="7" t="s">
        <v>998</v>
      </c>
      <c r="E1917" s="7" t="s">
        <v>37</v>
      </c>
      <c r="F1917" s="8">
        <f>F1918</f>
        <v>93907480</v>
      </c>
      <c r="G1917" s="23">
        <f>G1918</f>
        <v>93907480</v>
      </c>
    </row>
    <row r="1918" spans="1:7" s="6" customFormat="1" ht="33.6" x14ac:dyDescent="0.3">
      <c r="A1918" s="24" t="s">
        <v>38</v>
      </c>
      <c r="B1918" s="7" t="s">
        <v>995</v>
      </c>
      <c r="C1918" s="7" t="s">
        <v>19</v>
      </c>
      <c r="D1918" s="7" t="s">
        <v>998</v>
      </c>
      <c r="E1918" s="7" t="s">
        <v>39</v>
      </c>
      <c r="F1918" s="8">
        <v>93907480</v>
      </c>
      <c r="G1918" s="23">
        <v>93907480</v>
      </c>
    </row>
    <row r="1919" spans="1:7" s="6" customFormat="1" ht="33.6" x14ac:dyDescent="0.3">
      <c r="A1919" s="24" t="s">
        <v>40</v>
      </c>
      <c r="B1919" s="7" t="s">
        <v>995</v>
      </c>
      <c r="C1919" s="7" t="s">
        <v>19</v>
      </c>
      <c r="D1919" s="7" t="s">
        <v>998</v>
      </c>
      <c r="E1919" s="7" t="s">
        <v>41</v>
      </c>
      <c r="F1919" s="8">
        <f>F1920</f>
        <v>23223420</v>
      </c>
      <c r="G1919" s="23">
        <f>G1920</f>
        <v>23223420</v>
      </c>
    </row>
    <row r="1920" spans="1:7" s="6" customFormat="1" ht="50.4" x14ac:dyDescent="0.3">
      <c r="A1920" s="24" t="s">
        <v>42</v>
      </c>
      <c r="B1920" s="7" t="s">
        <v>995</v>
      </c>
      <c r="C1920" s="7" t="s">
        <v>19</v>
      </c>
      <c r="D1920" s="7" t="s">
        <v>998</v>
      </c>
      <c r="E1920" s="7" t="s">
        <v>43</v>
      </c>
      <c r="F1920" s="8">
        <v>23223420</v>
      </c>
      <c r="G1920" s="23">
        <v>23223420</v>
      </c>
    </row>
    <row r="1921" spans="1:7" s="6" customFormat="1" ht="16.8" x14ac:dyDescent="0.3">
      <c r="A1921" s="24" t="s">
        <v>44</v>
      </c>
      <c r="B1921" s="7" t="s">
        <v>995</v>
      </c>
      <c r="C1921" s="7" t="s">
        <v>19</v>
      </c>
      <c r="D1921" s="7" t="s">
        <v>998</v>
      </c>
      <c r="E1921" s="7" t="s">
        <v>45</v>
      </c>
      <c r="F1921" s="8">
        <f>F1922</f>
        <v>7800</v>
      </c>
      <c r="G1921" s="23">
        <f>G1922</f>
        <v>7800</v>
      </c>
    </row>
    <row r="1922" spans="1:7" s="6" customFormat="1" ht="16.8" x14ac:dyDescent="0.3">
      <c r="A1922" s="24" t="s">
        <v>46</v>
      </c>
      <c r="B1922" s="7" t="s">
        <v>995</v>
      </c>
      <c r="C1922" s="7" t="s">
        <v>19</v>
      </c>
      <c r="D1922" s="7" t="s">
        <v>998</v>
      </c>
      <c r="E1922" s="7" t="s">
        <v>47</v>
      </c>
      <c r="F1922" s="8">
        <v>7800</v>
      </c>
      <c r="G1922" s="23">
        <v>7800</v>
      </c>
    </row>
    <row r="1923" spans="1:7" s="6" customFormat="1" ht="50.4" x14ac:dyDescent="0.3">
      <c r="A1923" s="27" t="s">
        <v>1038</v>
      </c>
      <c r="B1923" s="4" t="s">
        <v>999</v>
      </c>
      <c r="C1923" s="4" t="s">
        <v>0</v>
      </c>
      <c r="D1923" s="4" t="s">
        <v>0</v>
      </c>
      <c r="E1923" s="4" t="s">
        <v>0</v>
      </c>
      <c r="F1923" s="5">
        <f>F1924+F1931</f>
        <v>12174100</v>
      </c>
      <c r="G1923" s="25">
        <f>G1924+G1931</f>
        <v>12174100</v>
      </c>
    </row>
    <row r="1924" spans="1:7" s="6" customFormat="1" ht="16.8" x14ac:dyDescent="0.3">
      <c r="A1924" s="22" t="s">
        <v>144</v>
      </c>
      <c r="B1924" s="7" t="s">
        <v>999</v>
      </c>
      <c r="C1924" s="7" t="s">
        <v>145</v>
      </c>
      <c r="D1924" s="4" t="s">
        <v>0</v>
      </c>
      <c r="E1924" s="4" t="s">
        <v>0</v>
      </c>
      <c r="F1924" s="8">
        <f t="shared" ref="F1924:G1929" si="114">F1925</f>
        <v>384100</v>
      </c>
      <c r="G1924" s="23">
        <f t="shared" si="114"/>
        <v>384100</v>
      </c>
    </row>
    <row r="1925" spans="1:7" s="6" customFormat="1" ht="33.6" x14ac:dyDescent="0.3">
      <c r="A1925" s="22" t="s">
        <v>146</v>
      </c>
      <c r="B1925" s="7" t="s">
        <v>999</v>
      </c>
      <c r="C1925" s="7" t="s">
        <v>147</v>
      </c>
      <c r="D1925" s="7" t="s">
        <v>0</v>
      </c>
      <c r="E1925" s="7" t="s">
        <v>0</v>
      </c>
      <c r="F1925" s="8">
        <f t="shared" si="114"/>
        <v>384100</v>
      </c>
      <c r="G1925" s="23">
        <f t="shared" si="114"/>
        <v>384100</v>
      </c>
    </row>
    <row r="1926" spans="1:7" s="6" customFormat="1" ht="50.4" x14ac:dyDescent="0.3">
      <c r="A1926" s="24" t="s">
        <v>161</v>
      </c>
      <c r="B1926" s="7" t="s">
        <v>999</v>
      </c>
      <c r="C1926" s="7" t="s">
        <v>147</v>
      </c>
      <c r="D1926" s="7" t="s">
        <v>162</v>
      </c>
      <c r="E1926" s="7" t="s">
        <v>0</v>
      </c>
      <c r="F1926" s="8">
        <f t="shared" si="114"/>
        <v>384100</v>
      </c>
      <c r="G1926" s="23">
        <f t="shared" si="114"/>
        <v>384100</v>
      </c>
    </row>
    <row r="1927" spans="1:7" s="6" customFormat="1" ht="33.6" x14ac:dyDescent="0.3">
      <c r="A1927" s="24" t="s">
        <v>1000</v>
      </c>
      <c r="B1927" s="7" t="s">
        <v>999</v>
      </c>
      <c r="C1927" s="7" t="s">
        <v>147</v>
      </c>
      <c r="D1927" s="7" t="s">
        <v>1001</v>
      </c>
      <c r="E1927" s="7" t="s">
        <v>0</v>
      </c>
      <c r="F1927" s="8">
        <f t="shared" si="114"/>
        <v>384100</v>
      </c>
      <c r="G1927" s="23">
        <f t="shared" si="114"/>
        <v>384100</v>
      </c>
    </row>
    <row r="1928" spans="1:7" s="6" customFormat="1" ht="33.6" x14ac:dyDescent="0.3">
      <c r="A1928" s="22" t="s">
        <v>674</v>
      </c>
      <c r="B1928" s="7" t="s">
        <v>999</v>
      </c>
      <c r="C1928" s="7" t="s">
        <v>147</v>
      </c>
      <c r="D1928" s="7" t="s">
        <v>1002</v>
      </c>
      <c r="E1928" s="7" t="s">
        <v>0</v>
      </c>
      <c r="F1928" s="8">
        <f t="shared" si="114"/>
        <v>384100</v>
      </c>
      <c r="G1928" s="23">
        <f t="shared" si="114"/>
        <v>384100</v>
      </c>
    </row>
    <row r="1929" spans="1:7" s="6" customFormat="1" ht="33.6" x14ac:dyDescent="0.3">
      <c r="A1929" s="24" t="s">
        <v>40</v>
      </c>
      <c r="B1929" s="7" t="s">
        <v>999</v>
      </c>
      <c r="C1929" s="7" t="s">
        <v>147</v>
      </c>
      <c r="D1929" s="7" t="s">
        <v>1002</v>
      </c>
      <c r="E1929" s="7" t="s">
        <v>41</v>
      </c>
      <c r="F1929" s="8">
        <f t="shared" si="114"/>
        <v>384100</v>
      </c>
      <c r="G1929" s="23">
        <f t="shared" si="114"/>
        <v>384100</v>
      </c>
    </row>
    <row r="1930" spans="1:7" s="6" customFormat="1" ht="50.4" x14ac:dyDescent="0.3">
      <c r="A1930" s="24" t="s">
        <v>42</v>
      </c>
      <c r="B1930" s="7" t="s">
        <v>999</v>
      </c>
      <c r="C1930" s="7" t="s">
        <v>147</v>
      </c>
      <c r="D1930" s="7" t="s">
        <v>1002</v>
      </c>
      <c r="E1930" s="7" t="s">
        <v>43</v>
      </c>
      <c r="F1930" s="8">
        <v>384100</v>
      </c>
      <c r="G1930" s="23">
        <v>384100</v>
      </c>
    </row>
    <row r="1931" spans="1:7" s="6" customFormat="1" ht="16.8" x14ac:dyDescent="0.3">
      <c r="A1931" s="22" t="s">
        <v>169</v>
      </c>
      <c r="B1931" s="7" t="s">
        <v>999</v>
      </c>
      <c r="C1931" s="7" t="s">
        <v>170</v>
      </c>
      <c r="D1931" s="4" t="s">
        <v>0</v>
      </c>
      <c r="E1931" s="4" t="s">
        <v>0</v>
      </c>
      <c r="F1931" s="8">
        <f t="shared" ref="F1931:G1933" si="115">F1932</f>
        <v>11790000</v>
      </c>
      <c r="G1931" s="23">
        <f t="shared" si="115"/>
        <v>11790000</v>
      </c>
    </row>
    <row r="1932" spans="1:7" s="6" customFormat="1" ht="33.6" x14ac:dyDescent="0.3">
      <c r="A1932" s="22" t="s">
        <v>231</v>
      </c>
      <c r="B1932" s="7" t="s">
        <v>999</v>
      </c>
      <c r="C1932" s="7" t="s">
        <v>232</v>
      </c>
      <c r="D1932" s="7" t="s">
        <v>0</v>
      </c>
      <c r="E1932" s="7" t="s">
        <v>0</v>
      </c>
      <c r="F1932" s="8">
        <f t="shared" si="115"/>
        <v>11790000</v>
      </c>
      <c r="G1932" s="23">
        <f t="shared" si="115"/>
        <v>11790000</v>
      </c>
    </row>
    <row r="1933" spans="1:7" s="6" customFormat="1" ht="50.4" x14ac:dyDescent="0.3">
      <c r="A1933" s="24" t="s">
        <v>161</v>
      </c>
      <c r="B1933" s="7" t="s">
        <v>999</v>
      </c>
      <c r="C1933" s="7" t="s">
        <v>232</v>
      </c>
      <c r="D1933" s="7" t="s">
        <v>162</v>
      </c>
      <c r="E1933" s="7" t="s">
        <v>0</v>
      </c>
      <c r="F1933" s="8">
        <f t="shared" si="115"/>
        <v>11790000</v>
      </c>
      <c r="G1933" s="23">
        <f t="shared" si="115"/>
        <v>11790000</v>
      </c>
    </row>
    <row r="1934" spans="1:7" s="6" customFormat="1" ht="16.8" x14ac:dyDescent="0.3">
      <c r="A1934" s="22" t="s">
        <v>34</v>
      </c>
      <c r="B1934" s="7" t="s">
        <v>999</v>
      </c>
      <c r="C1934" s="7" t="s">
        <v>232</v>
      </c>
      <c r="D1934" s="7" t="s">
        <v>1003</v>
      </c>
      <c r="E1934" s="7" t="s">
        <v>0</v>
      </c>
      <c r="F1934" s="8">
        <f>F1935+F1937+F1939</f>
        <v>11790000</v>
      </c>
      <c r="G1934" s="23">
        <f>G1935+G1937+G1939</f>
        <v>11790000</v>
      </c>
    </row>
    <row r="1935" spans="1:7" s="6" customFormat="1" ht="100.8" x14ac:dyDescent="0.3">
      <c r="A1935" s="24" t="s">
        <v>36</v>
      </c>
      <c r="B1935" s="7" t="s">
        <v>999</v>
      </c>
      <c r="C1935" s="7" t="s">
        <v>232</v>
      </c>
      <c r="D1935" s="7" t="s">
        <v>1003</v>
      </c>
      <c r="E1935" s="7" t="s">
        <v>37</v>
      </c>
      <c r="F1935" s="8">
        <f>F1936</f>
        <v>10412400</v>
      </c>
      <c r="G1935" s="23">
        <f>G1936</f>
        <v>10412400</v>
      </c>
    </row>
    <row r="1936" spans="1:7" s="6" customFormat="1" ht="33.6" x14ac:dyDescent="0.3">
      <c r="A1936" s="24" t="s">
        <v>38</v>
      </c>
      <c r="B1936" s="7" t="s">
        <v>999</v>
      </c>
      <c r="C1936" s="7" t="s">
        <v>232</v>
      </c>
      <c r="D1936" s="7" t="s">
        <v>1003</v>
      </c>
      <c r="E1936" s="7" t="s">
        <v>39</v>
      </c>
      <c r="F1936" s="8">
        <v>10412400</v>
      </c>
      <c r="G1936" s="23">
        <v>10412400</v>
      </c>
    </row>
    <row r="1937" spans="1:7" s="6" customFormat="1" ht="33.6" x14ac:dyDescent="0.3">
      <c r="A1937" s="24" t="s">
        <v>40</v>
      </c>
      <c r="B1937" s="7" t="s">
        <v>999</v>
      </c>
      <c r="C1937" s="7" t="s">
        <v>232</v>
      </c>
      <c r="D1937" s="7" t="s">
        <v>1003</v>
      </c>
      <c r="E1937" s="7" t="s">
        <v>41</v>
      </c>
      <c r="F1937" s="8">
        <f>F1938</f>
        <v>1357600</v>
      </c>
      <c r="G1937" s="23">
        <f>G1938</f>
        <v>1357600</v>
      </c>
    </row>
    <row r="1938" spans="1:7" s="6" customFormat="1" ht="50.4" x14ac:dyDescent="0.3">
      <c r="A1938" s="24" t="s">
        <v>42</v>
      </c>
      <c r="B1938" s="7" t="s">
        <v>999</v>
      </c>
      <c r="C1938" s="7" t="s">
        <v>232</v>
      </c>
      <c r="D1938" s="7" t="s">
        <v>1003</v>
      </c>
      <c r="E1938" s="7" t="s">
        <v>43</v>
      </c>
      <c r="F1938" s="8">
        <v>1357600</v>
      </c>
      <c r="G1938" s="23">
        <v>1357600</v>
      </c>
    </row>
    <row r="1939" spans="1:7" s="6" customFormat="1" ht="16.8" x14ac:dyDescent="0.3">
      <c r="A1939" s="24" t="s">
        <v>44</v>
      </c>
      <c r="B1939" s="7" t="s">
        <v>999</v>
      </c>
      <c r="C1939" s="7" t="s">
        <v>232</v>
      </c>
      <c r="D1939" s="7" t="s">
        <v>1003</v>
      </c>
      <c r="E1939" s="7" t="s">
        <v>45</v>
      </c>
      <c r="F1939" s="8">
        <f>F1940</f>
        <v>20000</v>
      </c>
      <c r="G1939" s="23">
        <f>G1940</f>
        <v>20000</v>
      </c>
    </row>
    <row r="1940" spans="1:7" s="6" customFormat="1" ht="17.399999999999999" thickBot="1" x14ac:dyDescent="0.35">
      <c r="A1940" s="33" t="s">
        <v>46</v>
      </c>
      <c r="B1940" s="34" t="s">
        <v>999</v>
      </c>
      <c r="C1940" s="34" t="s">
        <v>232</v>
      </c>
      <c r="D1940" s="34" t="s">
        <v>1003</v>
      </c>
      <c r="E1940" s="34" t="s">
        <v>47</v>
      </c>
      <c r="F1940" s="35">
        <v>20000</v>
      </c>
      <c r="G1940" s="36">
        <v>20000</v>
      </c>
    </row>
    <row r="1941" spans="1:7" s="6" customFormat="1" ht="23.25" customHeight="1" thickBot="1" x14ac:dyDescent="0.35">
      <c r="A1941" s="37" t="s">
        <v>1009</v>
      </c>
      <c r="B1941" s="38"/>
      <c r="C1941" s="38"/>
      <c r="D1941" s="38"/>
      <c r="E1941" s="38"/>
      <c r="F1941" s="39">
        <f>F6+F96+F287+F332+F344+F354+F376+F392+F403+F475+F484+F497+F524+F581+F603+F796+F960+F1086+F1194+F1212+F1224+F1257+F1481+F1573+F1665+F1697+F1748+F1764+F1773+F1849+F1866+F1875+F1912+F1923</f>
        <v>44304922618.75</v>
      </c>
      <c r="G1941" s="40">
        <f>G6+G96+G287+G332+G344+G354+G376+G392+G403+G475+G484+G497+G524+G581+G603+G796+G960+G1086+G1194+G1212+G1224+G1257+G1481+G1573+G1665+G1697+G1748+G1764+G1773+G1849+G1866+G1875+G1912+G1923</f>
        <v>44011163146.459999</v>
      </c>
    </row>
    <row r="1942" spans="1:7" s="9" customFormat="1" x14ac:dyDescent="0.25">
      <c r="A1942" s="10" t="s">
        <v>0</v>
      </c>
    </row>
    <row r="1943" spans="1:7" s="9" customFormat="1" x14ac:dyDescent="0.25">
      <c r="A1943" s="46"/>
      <c r="B1943" s="46"/>
      <c r="C1943" s="46"/>
      <c r="D1943" s="46"/>
      <c r="E1943" s="46"/>
      <c r="F1943" s="46"/>
    </row>
  </sheetData>
  <mergeCells count="4">
    <mergeCell ref="A1943:F1943"/>
    <mergeCell ref="F1:G1"/>
    <mergeCell ref="A2:G2"/>
    <mergeCell ref="A3:G3"/>
  </mergeCells>
  <pageMargins left="0.39370078740157483" right="0.39370078740157483" top="0.47244094488188981" bottom="0.39370078740157483" header="0.19685039370078741" footer="0.31496062992125984"/>
  <pageSetup paperSize="9" scale="70" firstPageNumber="129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2015-01-16T06:08:54Z</dcterms:modified>
</cp:coreProperties>
</file>